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<sst xmlns="http://schemas.openxmlformats.org/spreadsheetml/2006/main" count="4600" uniqueCount="1079">
  <si>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</si>
  <si>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</si>
  <si>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</si>
  <si>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</si>
  <si>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</si>
  <si>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</si>
  <si>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</si>
  <si>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</si>
  <si>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</si>
  <si>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</si>
  <si>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</si>
  <si>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</si>
  <si>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</si>
  <si>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</si>
  <si>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</si>
  <si>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</si>
  <si>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</si>
  <si>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</si>
  <si>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</si>
  <si>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</si>
  <si>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</si>
  <si>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</si>
  <si>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</si>
  <si>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</si>
  <si>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</si>
  <si>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</si>
  <si>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</si>
  <si>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</si>
  <si>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</si>
  <si>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</si>
  <si>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</si>
  <si>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</si>
  <si>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</si>
  <si>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</si>
  <si>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</si>
  <si>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</si>
  <si>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</si>
  <si>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</si>
  <si>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</si>
  <si>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</si>
  <si>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</si>
  <si>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</si>
  <si>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</si>
  <si>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</si>
  <si>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</si>
  <si>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</si>
  <si>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</si>
  <si>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</si>
  <si>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</si>
  <si>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</si>
  <si>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</si>
  <si>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</si>
  <si>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</si>
  <si>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</si>
  <si>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</si>
  <si>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</si>
  <si>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</si>
  <si>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</si>
  <si>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</si>
  <si>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</si>
  <si>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</si>
  <si>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</si>
  <si>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</si>
  <si>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</si>
  <si>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</si>
  <si>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</si>
  <si>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</si>
  <si>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</si>
  <si>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</si>
  <si>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</si>
  <si>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</si>
  <si>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</si>
  <si>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</si>
  <si>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</si>
  <si>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</si>
  <si>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</si>
  <si>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</si>
  <si>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</si>
  <si>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</si>
  <si>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</si>
  <si>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</si>
  <si>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</si>
  <si>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</si>
  <si>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</si>
  <si>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</si>
  <si>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</si>
  <si>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</si>
  <si>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</si>
  <si>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</si>
  <si>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</si>
  <si>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</si>
  <si>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</si>
  <si>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</si>
  <si>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</si>
  <si>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</si>
  <si>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</si>
  <si>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</si>
  <si>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</si>
  <si>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</si>
  <si>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</si>
  <si>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</si>
  <si>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</si>
  <si>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</si>
  <si>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</si>
  <si>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</si>
  <si>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</si>
  <si>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</si>
  <si>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</si>
  <si>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</si>
  <si>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</si>
  <si>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</si>
  <si>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</si>
  <si>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</si>
  <si>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</si>
  <si>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</si>
  <si>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</si>
  <si>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</si>
  <si>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</si>
  <si>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</si>
  <si>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</si>
  <si>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</si>
  <si>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</si>
  <si>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</si>
  <si>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</si>
  <si>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</si>
  <si>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</si>
  <si>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</si>
  <si>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</si>
  <si>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</si>
  <si>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</si>
  <si>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</si>
  <si>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</si>
  <si>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</si>
  <si>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</si>
  <si>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</si>
  <si>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</si>
  <si>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</si>
  <si>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</si>
  <si>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</si>
  <si>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</si>
  <si>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</si>
  <si>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</si>
  <si>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</si>
  <si>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</si>
  <si>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</si>
  <si>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</si>
  <si>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</si>
  <si>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</si>
  <si>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</si>
  <si>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</si>
  <si>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</si>
  <si>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</si>
  <si>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</si>
  <si>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</si>
  <si>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</si>
  <si>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</si>
  <si>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</si>
  <si>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</si>
  <si>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</si>
  <si>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</si>
  <si>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</si>
  <si>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</si>
  <si>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</si>
  <si>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</si>
  <si>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</si>
  <si>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</si>
  <si>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</si>
  <si>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</si>
  <si>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</si>
  <si>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</si>
  <si>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</si>
  <si>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</si>
  <si>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</si>
  <si>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</si>
  <si>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</si>
  <si>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</si>
  <si>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</si>
  <si>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</si>
  <si>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</si>
  <si>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</si>
  <si>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</si>
  <si>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</si>
  <si>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</si>
  <si>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</si>
  <si>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</si>
  <si>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</si>
  <si>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</si>
  <si>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</si>
  <si>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</si>
  <si>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</si>
  <si>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</si>
  <si>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</si>
  <si>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</si>
  <si>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</si>
  <si>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</si>
  <si>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</si>
  <si>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</si>
  <si>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</si>
  <si>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</si>
  <si>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</si>
  <si>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</si>
  <si>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</si>
  <si>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</si>
  <si>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</si>
  <si>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</si>
  <si>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</si>
  <si>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</si>
  <si>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</si>
  <si>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</si>
  <si>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</si>
  <si>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</si>
  <si>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</si>
  <si>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</si>
  <si>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</si>
  <si>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</si>
  <si>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</si>
  <si>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</si>
  <si>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</si>
  <si>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</si>
  <si>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</si>
  <si>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</si>
  <si>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</si>
  <si>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</si>
  <si>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</si>
  <si>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</si>
  <si>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</si>
  <si>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</si>
  <si>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</si>
  <si>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</si>
  <si>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</si>
  <si>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</si>
  <si>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</si>
  <si>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</si>
  <si>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</si>
  <si>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</si>
  <si>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</si>
  <si>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</si>
  <si>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</si>
  <si>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</si>
  <si>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</si>
  <si>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</si>
  <si>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</si>
  <si>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</si>
  <si>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</si>
  <si>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</si>
  <si>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</si>
  <si>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</si>
  <si>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</si>
  <si>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</si>
  <si>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</si>
  <si>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</si>
  <si>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</si>
  <si>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</si>
  <si>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</si>
  <si>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</si>
  <si>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</si>
  <si>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</si>
  <si>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</si>
  <si>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</si>
  <si>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</si>
  <si>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</si>
  <si>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</si>
  <si>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</si>
  <si>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</si>
  <si>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</si>
  <si>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</si>
  <si>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</si>
  <si>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</si>
  <si>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</si>
  <si>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</si>
  <si>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</si>
  <si>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</si>
  <si>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</si>
  <si>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</si>
  <si>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</si>
  <si>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</si>
  <si>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</si>
  <si>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</si>
  <si>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</si>
  <si>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</si>
  <si>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</si>
  <si>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</si>
  <si>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</si>
  <si>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</si>
  <si>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</si>
  <si>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</si>
  <si>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</si>
  <si>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</si>
  <si>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</si>
  <si>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</si>
  <si>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</si>
  <si>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</si>
  <si>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</si>
  <si>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</si>
  <si>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</si>
  <si>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</si>
  <si>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</si>
  <si>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</si>
  <si>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</si>
  <si>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</si>
  <si>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</si>
  <si>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</si>
  <si>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</si>
  <si>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</si>
  <si>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</si>
  <si>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</si>
  <si>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</si>
  <si>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</si>
  <si>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</si>
  <si>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</si>
  <si>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</si>
  <si>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</si>
  <si>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</si>
  <si>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</si>
  <si>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</si>
  <si>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</si>
  <si>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</si>
  <si>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</si>
  <si>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</si>
  <si>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</si>
  <si>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</si>
  <si>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</si>
  <si>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</si>
  <si>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</si>
  <si>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</si>
  <si>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</si>
  <si>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</si>
  <si>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</si>
  <si>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</si>
  <si>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</si>
  <si>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</si>
  <si>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</si>
  <si>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</si>
  <si>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</si>
  <si>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</si>
  <si>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</si>
  <si>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</si>
  <si>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</si>
  <si>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</si>
  <si>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</si>
  <si>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</si>
  <si>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</si>
  <si>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</si>
  <si>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</si>
  <si>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</si>
  <si>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</si>
  <si>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</si>
  <si>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</si>
  <si>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</si>
  <si>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</si>
  <si>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</si>
  <si>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</si>
  <si>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</si>
  <si>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</si>
  <si>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</si>
  <si>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</si>
  <si>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</si>
  <si>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</si>
  <si>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</si>
  <si>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</si>
  <si>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</si>
  <si>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</si>
  <si>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</si>
  <si>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</si>
  <si>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</si>
  <si>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</si>
  <si>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</si>
  <si>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</si>
  <si>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</si>
  <si>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</si>
  <si>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</si>
  <si>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</si>
  <si>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</si>
  <si>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</si>
  <si>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</si>
  <si>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</si>
  <si>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</si>
  <si>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</si>
  <si>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</si>
  <si>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</si>
  <si>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</si>
  <si>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</si>
  <si>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</si>
  <si>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</si>
  <si>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</si>
  <si>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</si>
  <si>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</si>
  <si>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</si>
  <si>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</si>
  <si>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</si>
  <si>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</si>
  <si>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</si>
  <si>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</si>
  <si>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</si>
  <si>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</si>
  <si>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</si>
  <si>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</si>
  <si>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</si>
  <si>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</si>
  <si>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</si>
  <si>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</si>
  <si>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</si>
  <si>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</si>
  <si>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</si>
  <si>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</si>
  <si>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</si>
  <si>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</si>
  <si>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</si>
  <si>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</si>
  <si>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</si>
  <si>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</si>
  <si>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</si>
  <si>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</si>
  <si>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</si>
  <si>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</si>
  <si>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</si>
  <si>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</si>
  <si>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</si>
  <si>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</si>
  <si>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</si>
  <si>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</si>
  <si>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</si>
  <si>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</si>
  <si>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</si>
  <si>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</si>
  <si>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</si>
  <si>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</si>
  <si>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</si>
  <si>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</si>
  <si>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</si>
  <si>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</si>
  <si>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</si>
  <si>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</si>
  <si>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</si>
  <si>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</si>
  <si>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</si>
  <si>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</si>
  <si>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</si>
  <si>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</si>
  <si>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</si>
  <si>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</si>
  <si>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</si>
  <si>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</si>
  <si>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</si>
  <si>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</si>
  <si>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</si>
  <si>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</si>
  <si>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</si>
  <si>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</si>
  <si>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</si>
  <si>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</si>
  <si>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</si>
  <si>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</si>
  <si>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</si>
  <si>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</si>
  <si>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</si>
  <si>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</si>
  <si>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</si>
  <si>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</si>
  <si>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</si>
  <si>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</si>
  <si>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</si>
  <si>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</si>
  <si>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</si>
  <si>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</si>
  <si>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</si>
  <si>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</si>
  <si>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</si>
  <si>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</si>
  <si>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</si>
  <si>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</si>
  <si>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</si>
  <si>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</si>
  <si>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</si>
  <si>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</si>
  <si>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</si>
  <si>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</si>
  <si>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</si>
  <si>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</si>
  <si>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</si>
  <si>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</si>
  <si>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</si>
  <si>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</si>
  <si>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</si>
  <si>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</si>
  <si>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</si>
  <si>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</si>
  <si>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</si>
  <si>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</si>
  <si>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</si>
  <si>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</si>
  <si>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</si>
  <si>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</si>
  <si>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</si>
  <si>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</si>
  <si>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</si>
  <si>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</si>
  <si>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</si>
  <si>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</si>
  <si>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</si>
  <si>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</si>
  <si>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</si>
  <si>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</si>
  <si>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</si>
  <si>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</si>
  <si>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</si>
  <si>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</si>
  <si>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</si>
  <si>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</si>
  <si>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</si>
  <si>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</si>
  <si>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</si>
  <si>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</si>
  <si>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</si>
  <si>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</si>
  <si>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</si>
  <si>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</si>
  <si>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</si>
  <si>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</si>
  <si>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</si>
  <si>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</si>
  <si>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</si>
  <si>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</si>
  <si>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</si>
  <si>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</si>
  <si>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</si>
  <si>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</si>
  <si>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</si>
  <si>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</si>
  <si>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</si>
  <si>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</si>
  <si>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</si>
  <si>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</si>
  <si>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</si>
  <si>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</si>
  <si>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</si>
  <si>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</si>
  <si>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</si>
  <si>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</si>
  <si>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</si>
  <si>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</si>
  <si>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</si>
  <si>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</si>
  <si>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</si>
  <si>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</si>
  <si>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</si>
  <si>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</si>
  <si>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</si>
  <si>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</si>
  <si>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</si>
  <si>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</si>
  <si>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</si>
  <si>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</si>
  <si>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</si>
  <si>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</si>
  <si>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</si>
  <si>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</si>
  <si>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</si>
  <si>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</si>
  <si>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</si>
  <si>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</si>
  <si>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</si>
  <si>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</si>
  <si>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</si>
  <si>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</si>
  <si>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</si>
  <si>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</si>
  <si>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</si>
  <si>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</si>
  <si>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</si>
  <si>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</si>
  <si>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</si>
  <si>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</si>
  <si>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</si>
  <si>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</si>
  <si>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</si>
  <si>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</si>
  <si>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</si>
  <si>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</si>
  <si>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</si>
  <si>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</si>
  <si>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</si>
  <si>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</si>
  <si>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</si>
  <si>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</si>
  <si>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</si>
  <si>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</si>
  <si>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</si>
  <si>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</si>
  <si>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</si>
  <si>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</si>
  <si>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</si>
  <si>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</si>
  <si>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</si>
  <si>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</si>
  <si>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</si>
  <si>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</si>
  <si>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</si>
  <si>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</si>
  <si>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</si>
  <si>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</si>
  <si>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</si>
  <si>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</si>
  <si>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</si>
  <si>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</si>
  <si>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</si>
  <si>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</si>
  <si>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</si>
  <si>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</si>
  <si>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</si>
  <si>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</si>
  <si>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</si>
  <si>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</si>
  <si>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</si>
  <si>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</si>
  <si>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</si>
  <si>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</si>
  <si>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</si>
  <si>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</si>
  <si>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</si>
  <si>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</si>
  <si>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</si>
  <si>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</si>
  <si>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</si>
  <si>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</si>
  <si>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</si>
  <si>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</si>
  <si>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</si>
  <si>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</si>
  <si>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</si>
  <si>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</si>
  <si>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</si>
  <si>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</si>
  <si>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</si>
  <si>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</si>
  <si>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</si>
  <si>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</si>
  <si>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</si>
  <si>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</si>
  <si>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</si>
  <si>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</si>
  <si>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</si>
  <si>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</si>
  <si>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</si>
  <si>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</si>
  <si>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</si>
  <si>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</si>
  <si>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</si>
  <si>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</si>
  <si>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</si>
  <si>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</si>
  <si>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</si>
  <si>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</si>
  <si>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</si>
  <si>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</si>
  <si>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</si>
  <si>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</si>
  <si>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</si>
  <si>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</si>
  <si>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</si>
  <si>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</si>
  <si>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</si>
  <si>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</si>
  <si>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</si>
  <si>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</si>
  <si>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</si>
  <si>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</si>
  <si>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</si>
  <si>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</si>
  <si>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</si>
  <si>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</si>
  <si>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</si>
  <si>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</si>
  <si>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</si>
  <si>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</si>
  <si>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</si>
  <si>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</si>
  <si>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</si>
  <si>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</si>
  <si>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</si>
  <si>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</si>
  <si>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</si>
  <si>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</si>
  <si>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</si>
  <si>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</si>
  <si>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</si>
  <si>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</si>
  <si>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</si>
  <si>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</si>
  <si>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</si>
  <si>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</si>
  <si>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</si>
  <si>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</si>
  <si>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</si>
  <si>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</si>
  <si>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</si>
  <si>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</si>
  <si>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</si>
  <si>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</si>
  <si>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</si>
  <si>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</si>
  <si>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</si>
  <si>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</si>
  <si>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</si>
  <si>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</si>
  <si>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</si>
  <si>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</si>
  <si>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</si>
  <si>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</si>
  <si>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</si>
  <si>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</si>
  <si>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</si>
  <si>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</si>
  <si>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</si>
  <si>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</si>
  <si>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</si>
  <si>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</si>
  <si>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</si>
  <si>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</si>
  <si>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</si>
  <si>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</si>
  <si>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</si>
  <si>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</si>
  <si>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</si>
  <si>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</si>
  <si>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</si>
  <si>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</si>
  <si>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</si>
  <si>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</si>
  <si>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</si>
  <si>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</si>
  <si>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</si>
  <si>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</si>
  <si>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</si>
  <si>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</si>
  <si>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</si>
  <si>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</si>
  <si>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</si>
  <si>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</si>
  <si>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</si>
  <si>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</si>
  <si>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</si>
  <si>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</si>
  <si>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</si>
  <si>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</si>
  <si>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</si>
  <si>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</si>
  <si>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</si>
  <si>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</si>
  <si>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</si>
  <si>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</si>
  <si>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</si>
  <si>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</si>
  <si>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</si>
  <si>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</si>
  <si>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</si>
  <si>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</si>
  <si>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</si>
  <si>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</si>
  <si>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</si>
  <si>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</si>
  <si>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</si>
  <si>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</si>
  <si>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</si>
  <si>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</si>
  <si>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</si>
  <si>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</si>
  <si>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</si>
  <si>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</si>
  <si>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</si>
  <si>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</si>
  <si>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</si>
  <si>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</si>
  <si>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</si>
  <si>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</si>
  <si>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</si>
  <si>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</si>
  <si>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</si>
  <si>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</si>
  <si>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</si>
  <si>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</si>
  <si>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</si>
  <si>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</si>
  <si>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</si>
  <si>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</si>
  <si>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</si>
  <si>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</si>
  <si>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</si>
  <si>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</si>
  <si>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</si>
  <si>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</si>
  <si>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</si>
  <si>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</si>
  <si>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</si>
  <si>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</si>
  <si>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王社立</t>
  </si>
  <si>
    <t>坐落：</t>
  </si>
  <si>
    <t>雄县李林庄村</t>
  </si>
  <si>
    <t>调查编号：</t>
  </si>
  <si>
    <t>010221-80-0008</t>
  </si>
  <si>
    <t>价值时点：</t>
  </si>
  <si>
    <t>2024年10月15日</t>
  </si>
  <si>
    <t>报告编号：</t>
  </si>
  <si>
    <t>康正（雄县）2024评字第11号-李林庄村-</t>
  </si>
  <si>
    <t>6-7</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</si>
  <si>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</si>
  <si>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</si>
  <si>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</si>
  <si>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</si>
  <si>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</si>
  <si>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</si>
  <si>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</si>
  <si>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</si>
  <si>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</si>
  <si>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</si>
  <si>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</si>
  <si>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</si>
  <si>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</si>
  <si>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</si>
  <si>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</si>
  <si>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</si>
  <si>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</si>
  <si>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</si>
  <si>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</si>
  <si>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</si>
  <si>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</si>
  <si>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</si>
  <si>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</si>
  <si>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</si>
  <si>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</si>
  <si>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</si>
  <si>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</si>
  <si>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</si>
  <si>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</si>
  <si>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</si>
  <si>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</si>
  <si>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</si>
  <si>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</si>
  <si>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</si>
  <si>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</si>
  <si>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</si>
  <si>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</si>
  <si>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</si>
  <si>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</si>
  <si>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</si>
  <si>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</si>
  <si>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</si>
  <si>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</si>
  <si>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</si>
  <si>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</si>
  <si>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</si>
  <si>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</si>
  <si>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</si>
  <si>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</si>
  <si>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</si>
  <si>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</si>
  <si>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</si>
  <si>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</si>
  <si>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</si>
  <si>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</si>
  <si>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</si>
  <si>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</si>
  <si>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</si>
  <si>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</si>
  <si>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</si>
  <si>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</si>
  <si>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</si>
  <si>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</si>
  <si>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</si>
  <si>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</si>
  <si>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</si>
  <si>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</si>
  <si>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</si>
  <si>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</si>
  <si>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</si>
  <si>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</si>
  <si>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</si>
  <si>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</si>
  <si>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</si>
  <si>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</si>
  <si>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</si>
  <si>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</si>
  <si>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</si>
  <si>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</si>
  <si>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</si>
  <si>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</si>
  <si>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</si>
  <si>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</si>
  <si>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</si>
  <si>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</si>
  <si>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</si>
  <si>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</si>
  <si>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</si>
  <si>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</si>
  <si>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</si>
  <si>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</si>
  <si>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</si>
  <si>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</si>
  <si>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</si>
  <si>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</si>
  <si>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</si>
  <si>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</si>
  <si>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</si>
  <si>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</si>
  <si>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</si>
  <si>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</si>
  <si>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</si>
  <si>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</si>
  <si>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</si>
  <si>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</si>
  <si>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</si>
  <si>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</si>
  <si>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</si>
  <si>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</si>
  <si>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</si>
  <si>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</si>
  <si>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</si>
  <si>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</si>
  <si>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</si>
  <si>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</si>
  <si>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</si>
  <si>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</si>
  <si>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</si>
  <si>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</si>
  <si>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</si>
  <si>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</si>
  <si>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</si>
  <si>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</si>
  <si>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</si>
  <si>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</si>
  <si>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</si>
  <si>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</si>
  <si>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</si>
  <si>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</si>
  <si>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</si>
  <si>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</si>
  <si>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</si>
  <si>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</si>
  <si>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</si>
  <si>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</si>
  <si>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</si>
  <si>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</si>
  <si>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</si>
  <si>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</si>
  <si>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</si>
  <si>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</si>
  <si>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</si>
  <si>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</si>
  <si>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</si>
  <si>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</si>
  <si>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</si>
  <si>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</si>
  <si>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</si>
  <si>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</si>
  <si>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</si>
  <si>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</si>
  <si>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</si>
  <si>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</si>
  <si>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</si>
  <si>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</si>
  <si>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</si>
  <si>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</si>
  <si>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</si>
  <si>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</si>
  <si>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</si>
  <si>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</si>
  <si>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</si>
  <si>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</si>
  <si>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</si>
  <si>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</si>
  <si>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</si>
  <si>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</si>
  <si>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</si>
  <si>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</si>
  <si>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</si>
  <si>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</si>
  <si>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</si>
  <si>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</si>
  <si>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</si>
  <si>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</si>
  <si>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</si>
  <si>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</si>
  <si>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</si>
  <si>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</si>
  <si>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</si>
  <si>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</si>
  <si>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</si>
  <si>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</si>
  <si>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</si>
  <si>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</si>
  <si>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</si>
  <si>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</si>
  <si>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</si>
  <si>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</si>
  <si>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</si>
  <si>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</si>
  <si>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</si>
  <si>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</si>
  <si>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</si>
  <si>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</si>
  <si>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</si>
  <si>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</si>
  <si>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</si>
  <si>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</si>
  <si>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</si>
  <si>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</si>
  <si>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</si>
  <si>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</si>
  <si>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</si>
  <si>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</si>
  <si>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</si>
  <si>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</si>
  <si>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</si>
  <si>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</si>
  <si>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</si>
  <si>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</si>
  <si>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</si>
  <si>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</si>
  <si>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</si>
  <si>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</si>
  <si>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</si>
  <si>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</si>
  <si>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</si>
  <si>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</si>
  <si>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</si>
  <si>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</si>
  <si>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</si>
  <si>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</si>
  <si>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</si>
  <si>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</si>
  <si>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</si>
  <si>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</si>
  <si>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</si>
  <si>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</si>
  <si>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</si>
  <si>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</si>
  <si>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</si>
  <si>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</si>
  <si>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</si>
  <si>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</si>
  <si>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</si>
  <si>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</si>
  <si>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</si>
  <si>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</si>
  <si>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</si>
  <si>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</si>
  <si>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</si>
  <si>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</si>
  <si>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</si>
  <si>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</si>
  <si>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</si>
  <si>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</si>
  <si>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单彩影壁</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</si>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</sst>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010221-80-0008</v>
      </c>
      <c r="C2" s="335">
        <f>输机表!P2</f>
        <v>0</v>
      </c>
      <c r="D2" s="335" t="str">
        <f>输机表!U2&amp;输机表!Y2</f>
        <v>康正（雄县）2024评字第11号-李林庄村-6-7</v>
      </c>
      <c r="E2" s="335" t="str">
        <f>输机表!D2</f>
        <v>王社立</v>
      </c>
      <c r="F2" s="335" t="str">
        <f>输机表!F2</f>
        <v>雄县李林庄村</v>
      </c>
      <c r="G2" s="335">
        <f ca="1">结果通知单!C12</f>
        <v>102.82</v>
      </c>
      <c r="H2" s="335">
        <f ca="1">结果通知单!N7</f>
        <v>87.8</v>
      </c>
      <c r="I2" s="335">
        <f ca="1">结果通知单!O7</f>
        <v>15.02</v>
      </c>
      <c r="J2" s="335">
        <f ca="1">结果通知单!P7</f>
        <v>0</v>
      </c>
      <c r="K2" s="335">
        <f ca="1">结果通知单!G12</f>
        <v>92594</v>
      </c>
      <c r="L2" s="335">
        <f ca="1">结果通知单!G41</f>
        <v>15077</v>
      </c>
      <c r="M2" s="335">
        <f ca="1">IF(K2+L2=结果通知单!C42,K2+L2,"请检查")</f>
        <v>107671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203" sqref="G203:H20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3.1</v>
      </c>
      <c r="F4" s="87" t="s">
        <v>899</v>
      </c>
      <c r="G4" s="87" t="s">
        <v>900</v>
      </c>
      <c r="H4" s="87" t="s">
        <v>901</v>
      </c>
      <c r="I4" s="87">
        <v>37</v>
      </c>
      <c r="J4" s="87">
        <v>3</v>
      </c>
      <c r="K4" s="87" t="s">
        <v>902</v>
      </c>
      <c r="L4" s="87" t="s">
        <v>903</v>
      </c>
      <c r="M4" s="87">
        <v>0.4</v>
      </c>
      <c r="N4" s="87">
        <v>0.4</v>
      </c>
      <c r="O4" s="87" t="s">
        <v>903</v>
      </c>
      <c r="P4" s="87" t="s">
        <v>903</v>
      </c>
      <c r="Q4" s="87" t="s">
        <v>904</v>
      </c>
      <c r="R4" s="87" t="s">
        <v>905</v>
      </c>
      <c r="S4" s="124">
        <v>87.8</v>
      </c>
      <c r="T4" s="124" t="s">
        <v>906</v>
      </c>
      <c r="U4" s="124"/>
      <c r="V4" s="125"/>
      <c r="W4" s="91">
        <f>ROUND(F5*ROUND(E5+G5+H5+I5+J5+K5+L5+M5+N5+O5+P5+Q5+R5+U5+T5+1,3)*V5,0)</f>
        <v>875</v>
      </c>
      <c r="X4" s="126">
        <f>ROUND(L60/S4,0)</f>
        <v>111</v>
      </c>
      <c r="Y4" s="126">
        <f>W4+X4</f>
        <v>986</v>
      </c>
      <c r="Z4" s="143">
        <f>ROUND(Y4*S4,0)</f>
        <v>86571</v>
      </c>
      <c r="AA4" s="144">
        <f>IF(Q4="无",0,IF(Q4="地暖",0,S4))</f>
        <v>87.8</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904</v>
      </c>
      <c r="BQ4" s="162" t="s">
        <v>916</v>
      </c>
      <c r="BR4" s="162" t="s">
        <v>917</v>
      </c>
      <c r="BS4" s="162" t="s">
        <v>905</v>
      </c>
      <c r="BT4" s="224" t="s">
        <v>903</v>
      </c>
      <c r="BU4" s="162" t="s">
        <v>905</v>
      </c>
      <c r="BV4" s="162" t="s">
        <v>903</v>
      </c>
      <c r="BW4" s="162" t="s">
        <v>905</v>
      </c>
      <c r="BX4" s="162" t="s">
        <v>903</v>
      </c>
      <c r="BY4" s="161" t="s">
        <v>907</v>
      </c>
      <c r="BZ4" s="161" t="s">
        <v>908</v>
      </c>
      <c r="CA4" s="161" t="s">
        <v>907</v>
      </c>
      <c r="CB4" s="161" t="s">
        <v>903</v>
      </c>
      <c r="CC4" s="161" t="s">
        <v>918</v>
      </c>
      <c r="CD4" s="161" t="s">
        <v>919</v>
      </c>
      <c r="CE4" s="161" t="s">
        <v>920</v>
      </c>
      <c r="CF4" s="161" t="s">
        <v>901</v>
      </c>
      <c r="CG4" s="161" t="s">
        <v>921</v>
      </c>
      <c r="CH4" s="232" t="s">
        <v>922</v>
      </c>
      <c r="CI4" s="161" t="s">
        <v>923</v>
      </c>
      <c r="CJ4" s="161" t="s">
        <v>924</v>
      </c>
      <c r="CK4" s="161" t="s">
        <v>925</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1020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0.78</v>
      </c>
      <c r="W5" s="91"/>
      <c r="X5" s="126"/>
      <c r="Y5" s="91"/>
      <c r="Z5" s="147"/>
      <c r="AA5" s="148">
        <f>AA4/S4</f>
        <v>1</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1</v>
      </c>
      <c r="E6" s="87">
        <v>2.6</v>
      </c>
      <c r="F6" s="87" t="s">
        <v>945</v>
      </c>
      <c r="G6" s="87" t="s">
        <v>909</v>
      </c>
      <c r="H6" s="87" t="s">
        <v>919</v>
      </c>
      <c r="I6" s="87">
        <v>24</v>
      </c>
      <c r="J6" s="87"/>
      <c r="K6" s="87" t="s">
        <v>902</v>
      </c>
      <c r="L6" s="87" t="s">
        <v>903</v>
      </c>
      <c r="M6" s="87">
        <v>0.2</v>
      </c>
      <c r="N6" s="87">
        <v>0.4</v>
      </c>
      <c r="O6" s="87" t="s">
        <v>905</v>
      </c>
      <c r="P6" s="87" t="s">
        <v>905</v>
      </c>
      <c r="Q6" s="87" t="s">
        <v>903</v>
      </c>
      <c r="R6" s="87" t="s">
        <v>905</v>
      </c>
      <c r="S6" s="124">
        <v>15.02</v>
      </c>
      <c r="T6" s="124" t="s">
        <v>906</v>
      </c>
      <c r="U6" s="124" t="s">
        <v>885</v>
      </c>
      <c r="V6" s="125"/>
      <c r="W6" s="129">
        <f>ROUND(F7*ROUND(E7+G7+H7+I7+J7+K7+L7+M7+N7+O7+P7+Q7+R7+U7+T7+1,3)*V7,0)</f>
        <v>353</v>
      </c>
      <c r="X6" s="130">
        <f>ROUND(X60/S6,0)</f>
        <v>48</v>
      </c>
      <c r="Y6" s="126">
        <f t="shared" ref="Y6" si="3">W6+X6</f>
        <v>401</v>
      </c>
      <c r="Z6" s="143">
        <f t="shared" ref="Z6" si="4">ROUND(Y6*S6,0)</f>
        <v>6023</v>
      </c>
      <c r="AA6" s="144">
        <f>IF(Q6="无",0,IF(Q6="地暖",0,S6))</f>
        <v>0</v>
      </c>
      <c r="AB6" s="144">
        <f>IF(Q6="无",0,IF(Q6="暖气片",0,S6))</f>
        <v>0</v>
      </c>
      <c r="AC6" s="91" t="str">
        <f>H6</f>
        <v>铁质门窗</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450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0.02</v>
      </c>
      <c r="P7" s="92">
        <f>VLOOKUP(F6,系数区域,VLOOKUP(P6,下水列数,2,0),0)</f>
        <v>0.02</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-0.1</v>
      </c>
      <c r="V7" s="128">
        <v>0.8</v>
      </c>
      <c r="W7" s="131"/>
      <c r="X7" s="132"/>
      <c r="Y7" s="91"/>
      <c r="Z7" s="147"/>
      <c r="AA7" s="148">
        <f>AA6/S6</f>
        <v>0</v>
      </c>
      <c r="AB7" s="148">
        <f>AB6/S6</f>
        <v>0</v>
      </c>
      <c r="AC7" s="149">
        <v>1</v>
      </c>
      <c r="AD7" s="148">
        <f>IF(AD6="","",1-AC7)</f>
        <v>0</v>
      </c>
      <c r="AE7" s="148">
        <f>1/AE6</f>
        <v>1</v>
      </c>
      <c r="AF7" s="150"/>
      <c r="AG7" s="166">
        <f>IF(AG6="有",0.5,1)</f>
        <v>1</v>
      </c>
      <c r="AH7" s="167" t="s">
        <v>948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949</v>
      </c>
      <c r="BI7" s="170">
        <v>-0.06</v>
      </c>
      <c r="BJ7" s="170">
        <v>0.05</v>
      </c>
      <c r="BK7" s="170">
        <v>0</v>
      </c>
      <c r="BL7" s="214" t="s">
        <v>950</v>
      </c>
      <c r="BM7" s="214" t="s">
        <v>950</v>
      </c>
      <c r="BN7" s="214" t="s">
        <v>950</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951</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-0.1</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-0.1</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950</v>
      </c>
      <c r="BM8" s="214" t="s">
        <v>950</v>
      </c>
      <c r="BN8" s="214" t="s">
        <v>950</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956</v>
      </c>
      <c r="BI9" s="170">
        <v>-0.1</v>
      </c>
      <c r="BJ9" s="170">
        <v>0.05</v>
      </c>
      <c r="BK9" s="170">
        <v>0</v>
      </c>
      <c r="BL9" s="214" t="s">
        <v>950</v>
      </c>
      <c r="BM9" s="214" t="s">
        <v>950</v>
      </c>
      <c r="BN9" s="214" t="s">
        <v>950</v>
      </c>
      <c r="BO9" s="170">
        <v>0</v>
      </c>
      <c r="BP9" s="170">
        <v>0.02</v>
      </c>
      <c r="BQ9" s="170">
        <v>0.05</v>
      </c>
      <c r="BR9" s="170">
        <v>0</v>
      </c>
      <c r="BS9" s="170">
        <v>0.01</v>
      </c>
      <c r="BT9" s="226">
        <v>0</v>
      </c>
      <c r="BU9" s="170">
        <v>0.01</v>
      </c>
      <c r="BV9" s="170">
        <v>0</v>
      </c>
      <c r="BW9" s="169">
        <v>0</v>
      </c>
      <c r="BX9" s="169">
        <v>-0.02</v>
      </c>
      <c r="BY9" s="198" t="s">
        <v>903</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959</v>
      </c>
      <c r="BI10" s="170">
        <v>-0.08</v>
      </c>
      <c r="BJ10" s="214" t="s">
        <v>950</v>
      </c>
      <c r="BK10" s="214" t="s">
        <v>950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951</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950</v>
      </c>
      <c r="BK11" s="214" t="s">
        <v>950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950</v>
      </c>
      <c r="BK12" s="214" t="s">
        <v>950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962</v>
      </c>
      <c r="AI13" s="171">
        <v>850</v>
      </c>
      <c r="AJ13" s="171">
        <v>6</v>
      </c>
      <c r="AK13" s="170">
        <v>0.0052</v>
      </c>
      <c r="AL13" s="170">
        <v>0</v>
      </c>
      <c r="AM13" s="170">
        <v>0</v>
      </c>
      <c r="AN13" s="171"/>
      <c r="AO13" s="198" t="s">
        <v>963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945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950</v>
      </c>
      <c r="BK14" s="217" t="s">
        <v>950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965</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966</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967</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968</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969</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970</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971</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972</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973</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974</v>
      </c>
      <c r="E29" s="99"/>
      <c r="F29" s="100" t="s">
        <v>434</v>
      </c>
      <c r="G29" s="100" t="s">
        <v>975</v>
      </c>
      <c r="H29" s="100"/>
      <c r="I29" s="100" t="s">
        <v>6</v>
      </c>
      <c r="J29" s="100" t="s">
        <v>9</v>
      </c>
      <c r="K29" s="87" t="s">
        <v>976</v>
      </c>
      <c r="L29" s="100" t="s">
        <v>977</v>
      </c>
      <c r="M29" s="109" t="str">
        <f>C6&amp;"装饰装修"</f>
        <v>Y1装饰装修</v>
      </c>
      <c r="N29" s="99" t="s">
        <v>3</v>
      </c>
      <c r="O29" s="99" t="s">
        <v>2</v>
      </c>
      <c r="P29" s="116" t="s">
        <v>974</v>
      </c>
      <c r="Q29" s="134"/>
      <c r="R29" s="100" t="s">
        <v>434</v>
      </c>
      <c r="S29" s="100"/>
      <c r="T29" s="100" t="s">
        <v>975</v>
      </c>
      <c r="U29" s="100" t="s">
        <v>6</v>
      </c>
      <c r="V29" s="100" t="s">
        <v>9</v>
      </c>
      <c r="W29" s="87" t="s">
        <v>976</v>
      </c>
      <c r="X29" s="100" t="s">
        <v>977</v>
      </c>
      <c r="Y29" s="152"/>
      <c r="Z29" s="152"/>
      <c r="AA29" s="152"/>
      <c r="EV29" s="35" t="s">
        <v>978</v>
      </c>
      <c r="EW29" s="35"/>
      <c r="EX29" s="35"/>
      <c r="EY29" s="35"/>
      <c r="EZ29" s="35"/>
      <c r="FA29" s="35"/>
      <c r="FB29" s="35"/>
      <c r="FC29" s="35"/>
    </row>
    <row r="30" ht="20.25" customHeight="1" spans="1:159">
      <c r="A30" s="101"/>
      <c r="B30" s="102">
        <v>1</v>
      </c>
      <c r="C30" s="103" t="s">
        <v>30</v>
      </c>
      <c r="D30" s="103" t="s">
        <v>40</v>
      </c>
      <c r="E30" s="103"/>
      <c r="F30" s="104" t="str">
        <f>+D30</f>
        <v>60地砖</v>
      </c>
      <c r="G30" s="105">
        <f>S4/4*3</f>
        <v>65.85</v>
      </c>
      <c r="H30" s="105"/>
      <c r="I30" s="117" t="str">
        <f t="shared" ref="I30:I59" si="48">VLOOKUP(F30,价格表,2,0)</f>
        <v>㎡</v>
      </c>
      <c r="J30" s="104">
        <f t="shared" ref="J30:J59" si="49">VLOOKUP(F30,价格表,5,0)</f>
        <v>80</v>
      </c>
      <c r="K30" s="118">
        <f>$V$5</f>
        <v>0.78</v>
      </c>
      <c r="L30" s="104">
        <f>ROUND(IFERROR(ROUND(G30,2)*J30*K30,),0)</f>
        <v>4109</v>
      </c>
      <c r="M30" s="110"/>
      <c r="N30" s="102">
        <v>1</v>
      </c>
      <c r="O30" s="103" t="s">
        <v>167</v>
      </c>
      <c r="P30" s="103" t="s">
        <v>179</v>
      </c>
      <c r="Q30" s="103"/>
      <c r="R30" s="135" t="str">
        <f>+P30</f>
        <v>水池（水泥、水磨石、陶瓷水池）</v>
      </c>
      <c r="S30" s="136"/>
      <c r="T30" s="105">
        <v>1</v>
      </c>
      <c r="U30" s="117" t="str">
        <f t="shared" ref="U30:U59" si="50">VLOOKUP(R30,价格表,2,0)</f>
        <v>个</v>
      </c>
      <c r="V30" s="104">
        <f t="shared" ref="V30:V59" si="51">VLOOKUP(R30,价格表,5,0)</f>
        <v>80</v>
      </c>
      <c r="W30" s="118">
        <f>$V$7</f>
        <v>0.8</v>
      </c>
      <c r="X30" s="104">
        <f>ROUND(IFERROR(ROUND(T30,2)*V30*W30,),0)</f>
        <v>64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87.8</v>
      </c>
      <c r="H31" s="105"/>
      <c r="I31" s="117" t="str">
        <f t="shared" si="48"/>
        <v>㎡</v>
      </c>
      <c r="J31" s="104">
        <f t="shared" si="49"/>
        <v>30</v>
      </c>
      <c r="K31" s="118">
        <f t="shared" ref="K31:K59" si="53">$V$5</f>
        <v>0.78</v>
      </c>
      <c r="L31" s="104">
        <f t="shared" ref="L31:L59" si="54">ROUND(IFERROR(ROUND(G31,2)*J31*K31,),0)</f>
        <v>2055</v>
      </c>
      <c r="M31" s="110"/>
      <c r="N31" s="102">
        <v>2</v>
      </c>
      <c r="O31" s="103" t="s">
        <v>132</v>
      </c>
      <c r="P31" s="103" t="s">
        <v>139</v>
      </c>
      <c r="Q31" s="103"/>
      <c r="R31" s="135" t="str">
        <f t="shared" ref="R31:R50" si="55">+P31</f>
        <v>普通整体厨房</v>
      </c>
      <c r="S31" s="136"/>
      <c r="T31" s="105">
        <v>1.8</v>
      </c>
      <c r="U31" s="117" t="str">
        <f t="shared" si="50"/>
        <v>m</v>
      </c>
      <c r="V31" s="104">
        <f t="shared" si="51"/>
        <v>350</v>
      </c>
      <c r="W31" s="118">
        <f t="shared" ref="W31:W59" si="56">$V$7</f>
        <v>0.8</v>
      </c>
      <c r="X31" s="104">
        <f t="shared" ref="X31:X59" si="57">ROUND(IFERROR(ROUND(T31,2)*V31*W31,),0)</f>
        <v>504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报告编号：康正（雄县）2024评字第11号-李林庄村-6-7</v>
      </c>
      <c r="EZ31" s="263"/>
      <c r="FA31" s="263"/>
      <c r="FB31" s="263"/>
      <c r="FC31" s="263"/>
    </row>
    <row r="32" ht="22.15" customHeight="1" spans="1:159">
      <c r="A32" s="101"/>
      <c r="B32" s="102">
        <v>3</v>
      </c>
      <c r="C32" s="103" t="s">
        <v>101</v>
      </c>
      <c r="D32" s="103" t="s">
        <v>108</v>
      </c>
      <c r="E32" s="103"/>
      <c r="F32" s="104" t="str">
        <f t="shared" si="52"/>
        <v>普通壁纸</v>
      </c>
      <c r="G32" s="105">
        <f>(4.8+3.1)*2*2.6*2</f>
        <v>82.16</v>
      </c>
      <c r="H32" s="105"/>
      <c r="I32" s="117" t="str">
        <f t="shared" si="48"/>
        <v>㎡</v>
      </c>
      <c r="J32" s="104">
        <f t="shared" si="49"/>
        <v>40</v>
      </c>
      <c r="K32" s="118">
        <f t="shared" si="53"/>
        <v>0.78</v>
      </c>
      <c r="L32" s="104">
        <f t="shared" si="54"/>
        <v>2563</v>
      </c>
      <c r="M32" s="110"/>
      <c r="N32" s="102">
        <v>3</v>
      </c>
      <c r="O32" s="103" t="s">
        <v>167</v>
      </c>
      <c r="P32" s="103" t="s">
        <v>174</v>
      </c>
      <c r="Q32" s="103"/>
      <c r="R32" s="135" t="str">
        <f t="shared" si="55"/>
        <v>立柱洗手盆</v>
      </c>
      <c r="S32" s="136"/>
      <c r="T32" s="105">
        <v>1</v>
      </c>
      <c r="U32" s="117" t="str">
        <f t="shared" si="50"/>
        <v>个</v>
      </c>
      <c r="V32" s="104">
        <f t="shared" si="51"/>
        <v>200</v>
      </c>
      <c r="W32" s="118">
        <f t="shared" si="56"/>
        <v>0.8</v>
      </c>
      <c r="X32" s="104">
        <f t="shared" si="57"/>
        <v>160</v>
      </c>
      <c r="Y32" s="155"/>
      <c r="Z32" s="156"/>
      <c r="AA32" s="156"/>
      <c r="AB32" s="156"/>
      <c r="AC32" s="156"/>
      <c r="AD32" s="156"/>
      <c r="AJ32" s="181"/>
      <c r="AK32" s="181"/>
      <c r="AL32" s="181"/>
      <c r="AM32" s="181"/>
      <c r="AN32" s="181"/>
      <c r="AO32" s="181"/>
      <c r="AP32" s="181"/>
      <c r="AQ32" s="181"/>
      <c r="EV32" s="38" t="s">
        <v>979</v>
      </c>
      <c r="EW32" s="39" t="str">
        <f>D2</f>
        <v>王社立</v>
      </c>
      <c r="EX32" s="40"/>
      <c r="EY32" s="41" t="s">
        <v>980</v>
      </c>
      <c r="EZ32" s="42"/>
      <c r="FA32" s="39">
        <f>G2</f>
        <v>0</v>
      </c>
      <c r="FB32" s="43"/>
      <c r="FC32" s="40"/>
    </row>
    <row r="33" ht="21.6" customHeight="1" spans="1:159">
      <c r="A33" s="101"/>
      <c r="B33" s="102">
        <v>4</v>
      </c>
      <c r="C33" s="103" t="s">
        <v>101</v>
      </c>
      <c r="D33" s="103" t="s">
        <v>106</v>
      </c>
      <c r="E33" s="103"/>
      <c r="F33" s="104" t="str">
        <f t="shared" si="52"/>
        <v>壁布</v>
      </c>
      <c r="G33" s="105">
        <f>(3.1+4.8)*2*1</f>
        <v>15.8</v>
      </c>
      <c r="H33" s="105"/>
      <c r="I33" s="117" t="str">
        <f t="shared" si="48"/>
        <v>㎡</v>
      </c>
      <c r="J33" s="104">
        <f t="shared" si="49"/>
        <v>80</v>
      </c>
      <c r="K33" s="118">
        <f t="shared" si="53"/>
        <v>0.78</v>
      </c>
      <c r="L33" s="104">
        <f t="shared" si="54"/>
        <v>986</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0.78</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c r="D35" s="103"/>
      <c r="E35" s="103"/>
      <c r="F35" s="104">
        <f t="shared" si="52"/>
        <v>0</v>
      </c>
      <c r="G35" s="105"/>
      <c r="H35" s="105"/>
      <c r="I35" s="117" t="e">
        <f t="shared" si="48"/>
        <v>#N/A</v>
      </c>
      <c r="J35" s="104" t="e">
        <f t="shared" si="49"/>
        <v>#N/A</v>
      </c>
      <c r="K35" s="118">
        <f t="shared" si="53"/>
        <v>0.78</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0.78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0.78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986</v>
      </c>
      <c r="BE37" s="172" t="s">
        <v>987</v>
      </c>
      <c r="BF37" s="172" t="s">
        <v>988</v>
      </c>
      <c r="BG37" s="172" t="s">
        <v>989</v>
      </c>
      <c r="BH37" s="172" t="s">
        <v>975</v>
      </c>
      <c r="BI37" s="172" t="s">
        <v>6</v>
      </c>
      <c r="BJ37" s="172" t="s">
        <v>977</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0.78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4.62</v>
      </c>
      <c r="BI38" s="172" t="str">
        <f t="shared" ref="BI38:BI51" si="67">I186</f>
        <v>㎡</v>
      </c>
      <c r="BJ38" s="172">
        <f ca="1" t="shared" ref="BJ38:BJ51" si="68">L186</f>
        <v>832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0.78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2.42</v>
      </c>
      <c r="BI39" s="172" t="str">
        <f t="shared" si="67"/>
        <v>㎡</v>
      </c>
      <c r="BJ39" s="172">
        <f ca="1" t="shared" si="68"/>
        <v>436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0.78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81.9</v>
      </c>
      <c r="BI40" s="172" t="str">
        <f t="shared" si="67"/>
        <v>㎡</v>
      </c>
      <c r="BJ40" s="172">
        <f ca="1" t="shared" si="68"/>
        <v>2048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0.78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太阳能</v>
      </c>
      <c r="BH41" s="220">
        <f t="shared" si="69"/>
        <v>1</v>
      </c>
      <c r="BI41" s="172" t="str">
        <f t="shared" si="67"/>
        <v>台</v>
      </c>
      <c r="BJ41" s="172">
        <f ca="1" t="shared" si="68"/>
        <v>1000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0.78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2</v>
      </c>
      <c r="BI42" s="172" t="str">
        <f t="shared" si="67"/>
        <v>台</v>
      </c>
      <c r="BJ42" s="172">
        <f ca="1" t="shared" si="68"/>
        <v>800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0.78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宽带</v>
      </c>
      <c r="BH43" s="220">
        <f t="shared" si="69"/>
        <v>1</v>
      </c>
      <c r="BI43" s="172" t="str">
        <f t="shared" si="67"/>
        <v>条</v>
      </c>
      <c r="BJ43" s="172">
        <f ca="1" t="shared" si="68"/>
        <v>100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990</v>
      </c>
      <c r="EW43" s="267"/>
      <c r="EX43" s="268">
        <f>SUM(EW35:EW42)+SUM(FA35:FA42)</f>
        <v>0</v>
      </c>
      <c r="EY43" s="42"/>
      <c r="EZ43" s="269" t="s">
        <v>991</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0.78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监控摄像头</v>
      </c>
      <c r="BH44" s="220">
        <f t="shared" si="69"/>
        <v>1</v>
      </c>
      <c r="BI44" s="172" t="str">
        <f t="shared" si="67"/>
        <v>个</v>
      </c>
      <c r="BJ44" s="172">
        <f ca="1" t="shared" si="68"/>
        <v>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992</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0.78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台阶</v>
      </c>
      <c r="BH45" s="220">
        <f t="shared" si="69"/>
        <v>2.52</v>
      </c>
      <c r="BI45" s="172" t="str">
        <f t="shared" si="67"/>
        <v>㎡</v>
      </c>
      <c r="BJ45" s="172">
        <f ca="1" t="shared" si="68"/>
        <v>882</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993</v>
      </c>
      <c r="EW45" s="57" t="s">
        <v>975</v>
      </c>
      <c r="EX45" s="57" t="s">
        <v>6</v>
      </c>
      <c r="EY45" s="57" t="s">
        <v>994</v>
      </c>
      <c r="EZ45" s="57" t="s">
        <v>993</v>
      </c>
      <c r="FA45" s="57" t="s">
        <v>975</v>
      </c>
      <c r="FB45" s="57" t="s">
        <v>6</v>
      </c>
      <c r="FC45" s="57" t="s">
        <v>994</v>
      </c>
      <c r="FE45" s="273" t="s">
        <v>995</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0.78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渗水井</v>
      </c>
      <c r="BH46" s="220">
        <f t="shared" si="69"/>
        <v>4</v>
      </c>
      <c r="BI46" s="172" t="str">
        <f t="shared" si="67"/>
        <v>个</v>
      </c>
      <c r="BJ46" s="172">
        <f ca="1" t="shared" si="68"/>
        <v>2400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4.62</v>
      </c>
      <c r="EX46" s="58" t="str">
        <f ca="1">IFERROR(VLOOKUP(FE46,$BD$38:$BJ$92,6,0),"")</f>
        <v>㎡</v>
      </c>
      <c r="EY46" s="59">
        <f ca="1">IF(EV46="","",SUMIF($BG$38:$BG$107,EV46,$BJ$38:$BJ$107))</f>
        <v>832</v>
      </c>
      <c r="EZ46" s="59" t="str">
        <f ca="1">IFERROR(VLOOKUP(FF46,$BD$38:$BJ$92,4,0),"")</f>
        <v>砖墙</v>
      </c>
      <c r="FA46" s="58">
        <f ca="1">IF(EZ46="","",SUMIF($BG$38:$BG$107,EZ46,$BH$38:$BH$107))</f>
        <v>2.42</v>
      </c>
      <c r="FB46" s="58" t="str">
        <f ca="1">IFERROR(VLOOKUP(FF46,$BD$38:$BJ$92,6,0),"")</f>
        <v>㎡</v>
      </c>
      <c r="FC46" s="59">
        <f ca="1">IF(EZ46="","",SUMIF($BG$38:$BG$107,EZ46,$BJ$38:$BJ$107))</f>
        <v>436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0.78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热水器</v>
      </c>
      <c r="BH47" s="220">
        <f t="shared" si="69"/>
        <v>1</v>
      </c>
      <c r="BI47" s="172" t="str">
        <f t="shared" si="67"/>
        <v>台</v>
      </c>
      <c r="BJ47" s="172">
        <f ca="1" t="shared" si="68"/>
        <v>500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81.9</v>
      </c>
      <c r="EX47" s="58" t="str">
        <f ca="1">IFERROR(VLOOKUP(FE47,$BD$38:$BJ$92,6,0),"")</f>
        <v>㎡</v>
      </c>
      <c r="EY47" s="59">
        <f ca="1">IF(EV47="","",SUMIF($BG$38:$BG$107,EV47,$BJ$38:$BJ$107))</f>
        <v>2048</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0.78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塑料水箱</v>
      </c>
      <c r="BH48" s="220">
        <f t="shared" si="69"/>
        <v>1</v>
      </c>
      <c r="BI48" s="172" t="str">
        <f t="shared" si="67"/>
        <v>个</v>
      </c>
      <c r="BJ48" s="172">
        <f ca="1" t="shared" si="68"/>
        <v>400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0.78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水泥地面</v>
      </c>
      <c r="BH49" s="220">
        <f t="shared" si="69"/>
        <v>17.94</v>
      </c>
      <c r="BI49" s="172" t="str">
        <f t="shared" si="67"/>
        <v>㎡</v>
      </c>
      <c r="BJ49" s="172">
        <f ca="1" t="shared" si="68"/>
        <v>897</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1</v>
      </c>
      <c r="EX49" s="58" t="str">
        <f ca="1">IFERROR(VLOOKUP(FE49,$BD$38:$BJ$92,6,0),"")</f>
        <v>个</v>
      </c>
      <c r="EY49" s="59">
        <f ca="1">IF(EV49="","",SUMIF($BG$38:$BG$107,EV49,$BJ$38:$BJ$107))</f>
        <v>200</v>
      </c>
      <c r="EZ49" s="59" t="str">
        <f ca="1">IFERROR(VLOOKUP(FF49,$BD$38:$BJ$92,4,0),"")</f>
        <v>台阶</v>
      </c>
      <c r="FA49" s="58">
        <f ca="1">IF(EZ49="","",SUMIF($BG$38:$BG$107,EZ49,$BH$38:$BH$107))</f>
        <v>2.52</v>
      </c>
      <c r="FB49" s="58" t="str">
        <f ca="1">IFERROR(VLOOKUP(FF49,$BD$38:$BJ$92,6,0),"")</f>
        <v>㎡</v>
      </c>
      <c r="FC49" s="59">
        <f ca="1">IF(EZ49="","",SUMIF($BG$38:$BG$107,EZ49,$BJ$38:$BJ$107))</f>
        <v>882</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0.78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材树</v>
      </c>
      <c r="BH50" s="220">
        <f t="shared" si="69"/>
        <v>1</v>
      </c>
      <c r="BI50" s="172" t="str">
        <f t="shared" si="67"/>
        <v>棵</v>
      </c>
      <c r="BJ50" s="172">
        <f ca="1" t="shared" si="68"/>
        <v>20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4</v>
      </c>
      <c r="EX50" s="58" t="str">
        <f ca="1">IFERROR(VLOOKUP(FE50,$BD$38:$BJ$92,6,0),"")</f>
        <v>个</v>
      </c>
      <c r="EY50" s="59">
        <f ca="1">IF(EV50="","",SUMIF($BG$38:$BG$107,EV50,$BJ$38:$BJ$107))</f>
        <v>2400</v>
      </c>
      <c r="EZ50" s="59" t="str">
        <f ca="1">IFERROR(VLOOKUP(FF50,$BD$38:$BJ$92,4,0),"")</f>
        <v>热水器</v>
      </c>
      <c r="FA50" s="58">
        <f ca="1">IF(EZ50="","",SUMIF($BG$38:$BG$107,EZ50,$BH$38:$BH$107))</f>
        <v>1</v>
      </c>
      <c r="FB50" s="58" t="str">
        <f ca="1">IFERROR(VLOOKUP(FF50,$BD$38:$BJ$92,6,0),"")</f>
        <v>台</v>
      </c>
      <c r="FC50" s="59">
        <f ca="1">IF(EZ50="","",SUMIF($BG$38:$BG$107,EZ50,$BJ$38:$BJ$107))</f>
        <v>500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0.78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火炕</v>
      </c>
      <c r="BH51" s="220">
        <f t="shared" si="69"/>
        <v>1</v>
      </c>
      <c r="BI51" s="172" t="str">
        <f t="shared" si="67"/>
        <v>个</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0.78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0.78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0.78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0.78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0.78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0.78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0.78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0.78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996</v>
      </c>
      <c r="D60" s="103"/>
      <c r="E60" s="103"/>
      <c r="F60" s="108"/>
      <c r="G60" s="105"/>
      <c r="H60" s="105"/>
      <c r="I60" s="87"/>
      <c r="J60" s="119"/>
      <c r="K60" s="119"/>
      <c r="L60" s="117">
        <f>SUM(L30:L59)</f>
        <v>9713</v>
      </c>
      <c r="M60" s="120"/>
      <c r="N60" s="107"/>
      <c r="O60" s="103" t="s">
        <v>996</v>
      </c>
      <c r="P60" s="103"/>
      <c r="Q60" s="103"/>
      <c r="R60" s="108"/>
      <c r="S60" s="108"/>
      <c r="T60" s="105"/>
      <c r="U60" s="87"/>
      <c r="V60" s="119"/>
      <c r="W60" s="119"/>
      <c r="X60" s="117">
        <f>SUM(X30:X59)</f>
        <v>728</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塑料水箱</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水泥地面</v>
      </c>
      <c r="FA60" s="58">
        <f ca="1" t="shared" ref="FA60:FA70" si="80">IF(EZ60="","",SUMIF($BG$38:$BG$107,EZ60,$BH$38:$BH$107))</f>
        <v>17.94</v>
      </c>
      <c r="FB60" s="58" t="str">
        <f ca="1" t="shared" ref="FB60:FB70" si="81">IFERROR(VLOOKUP(FF60,$BD$38:$BJ$92,6,0),"")</f>
        <v>㎡</v>
      </c>
      <c r="FC60" s="59">
        <f ca="1" t="shared" ref="FC60:FC70" si="82">IF(EZ60="","",SUMIF($BG$38:$BG$107,EZ60,$BJ$38:$BJ$107))</f>
        <v>897</v>
      </c>
      <c r="FE60" s="274">
        <v>11</v>
      </c>
      <c r="FF60" s="274">
        <v>12</v>
      </c>
    </row>
    <row r="61" ht="20.25" customHeight="1" spans="1:162">
      <c r="A61" s="109" t="str">
        <f>C8&amp;"装饰装修"</f>
        <v>装饰装修</v>
      </c>
      <c r="B61" s="99" t="s">
        <v>3</v>
      </c>
      <c r="C61" s="99" t="s">
        <v>2</v>
      </c>
      <c r="D61" s="99" t="s">
        <v>974</v>
      </c>
      <c r="E61" s="99"/>
      <c r="F61" s="100" t="s">
        <v>434</v>
      </c>
      <c r="G61" s="100" t="s">
        <v>975</v>
      </c>
      <c r="H61" s="100"/>
      <c r="I61" s="100" t="s">
        <v>6</v>
      </c>
      <c r="J61" s="100" t="s">
        <v>9</v>
      </c>
      <c r="K61" s="87" t="s">
        <v>976</v>
      </c>
      <c r="L61" s="100" t="s">
        <v>977</v>
      </c>
      <c r="M61" s="109" t="str">
        <f>C10&amp;"装饰装修"</f>
        <v>装饰装修</v>
      </c>
      <c r="N61" s="99" t="s">
        <v>3</v>
      </c>
      <c r="O61" s="99" t="s">
        <v>2</v>
      </c>
      <c r="P61" s="116" t="s">
        <v>974</v>
      </c>
      <c r="Q61" s="134"/>
      <c r="R61" s="100" t="s">
        <v>434</v>
      </c>
      <c r="S61" s="100"/>
      <c r="T61" s="100" t="s">
        <v>975</v>
      </c>
      <c r="U61" s="100" t="s">
        <v>6</v>
      </c>
      <c r="V61" s="100" t="s">
        <v>9</v>
      </c>
      <c r="W61" s="87" t="s">
        <v>976</v>
      </c>
      <c r="X61" s="100" t="s">
        <v>977</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材树</v>
      </c>
      <c r="EW61" s="58">
        <f ca="1" t="shared" si="76"/>
        <v>1</v>
      </c>
      <c r="EX61" s="58" t="str">
        <f ca="1" t="shared" si="77"/>
        <v>棵</v>
      </c>
      <c r="EY61" s="59">
        <f ca="1" t="shared" si="78"/>
        <v>20</v>
      </c>
      <c r="EZ61" s="59" t="str">
        <f ca="1" t="shared" si="79"/>
        <v>火炕</v>
      </c>
      <c r="FA61" s="58">
        <f ca="1" t="shared" si="80"/>
        <v>1</v>
      </c>
      <c r="FB61" s="58" t="str">
        <f ca="1" t="shared" si="81"/>
        <v>个</v>
      </c>
      <c r="FC61" s="59">
        <f ca="1" t="shared" si="82"/>
        <v>1000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单彩影壁</v>
      </c>
      <c r="EW62" s="58">
        <f ca="1" t="shared" si="76"/>
        <v>6.24</v>
      </c>
      <c r="EX62" s="58" t="str">
        <f ca="1" t="shared" si="77"/>
        <v>㎡</v>
      </c>
      <c r="EY62" s="59">
        <f ca="1" t="shared" si="78"/>
        <v>499</v>
      </c>
      <c r="EZ62" s="59" t="str">
        <f ca="1" t="shared" si="79"/>
        <v>门垛</v>
      </c>
      <c r="FA62" s="58">
        <f ca="1" t="shared" si="80"/>
        <v>1</v>
      </c>
      <c r="FB62" s="58" t="str">
        <f ca="1" t="shared" si="81"/>
        <v>对</v>
      </c>
      <c r="FC62" s="59">
        <f ca="1" t="shared" si="82"/>
        <v>1259</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P1</v>
      </c>
      <c r="EW63" s="58">
        <f ca="1" t="shared" si="76"/>
        <v>15.4</v>
      </c>
      <c r="EX63" s="58" t="str">
        <f ca="1" t="shared" si="77"/>
        <v>㎡</v>
      </c>
      <c r="EY63" s="59">
        <f ca="1" t="shared" si="78"/>
        <v>1804</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997</v>
      </c>
      <c r="FA71" s="61"/>
      <c r="FB71" s="60">
        <f ca="1">SUM(EY46:EY71)+SUM(FC46:FC70)</f>
        <v>15077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单彩影壁</v>
      </c>
      <c r="BH72" s="220">
        <f>ROUND(T186,2)</f>
        <v>6.24</v>
      </c>
      <c r="BI72" s="172" t="str">
        <f>U186</f>
        <v>㎡</v>
      </c>
      <c r="BJ72" s="172">
        <f>X186</f>
        <v>499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998</v>
      </c>
      <c r="EW72" s="61"/>
      <c r="EX72" s="60">
        <f ca="1">FB71+FB43</f>
        <v>15077</v>
      </c>
      <c r="EY72" s="61"/>
      <c r="EZ72" s="63" t="s">
        <v>999</v>
      </c>
      <c r="FA72" s="64" t="str">
        <f ca="1">TEXT(EX72,"[DBnum2]")&amp;"元整"</f>
        <v>壹万伍仟零柒拾柒元整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门垛</v>
      </c>
      <c r="BH73" s="220">
        <f t="shared" ref="BH73:BH104" si="93">ROUND(T187,2)</f>
        <v>1</v>
      </c>
      <c r="BI73" s="172" t="str">
        <f>U187</f>
        <v>对</v>
      </c>
      <c r="BJ73" s="172">
        <f>X187</f>
        <v>1259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1000</v>
      </c>
      <c r="EW73" s="282"/>
      <c r="EX73" s="284"/>
      <c r="EY73" s="284"/>
      <c r="EZ73" s="285" t="s">
        <v>999</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17</v>
      </c>
      <c r="BE74" s="172">
        <f>IF(BJ74=0,0,IF(COUNTIF($BG74:$BG$107,BG74)&lt;2,1,0))</f>
        <v>1</v>
      </c>
      <c r="BF74" s="172">
        <v>37</v>
      </c>
      <c r="BG74" s="172" t="str">
        <f t="shared" ref="BG74:BG104" si="94">R188</f>
        <v>P1</v>
      </c>
      <c r="BH74" s="220">
        <f t="shared" si="93"/>
        <v>15.4</v>
      </c>
      <c r="BI74" s="172" t="str">
        <f t="shared" ref="BI74:BI104" si="95">U188</f>
        <v>㎡</v>
      </c>
      <c r="BJ74" s="172">
        <f t="shared" ref="BJ74:BJ104" si="96">X188</f>
        <v>1804</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1001</v>
      </c>
      <c r="EW74" s="282"/>
      <c r="EX74" s="287" t="s">
        <v>1002</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1003</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报告编号：康正（雄县）2024评字第11号-李林庄村-6-7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1004</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1005</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996</v>
      </c>
      <c r="D92" s="103"/>
      <c r="E92" s="103"/>
      <c r="F92" s="108"/>
      <c r="G92" s="105"/>
      <c r="H92" s="105"/>
      <c r="I92" s="87"/>
      <c r="J92" s="119"/>
      <c r="K92" s="119"/>
      <c r="L92" s="117">
        <f>SUM(L62:L91)</f>
        <v>0</v>
      </c>
      <c r="M92" s="120"/>
      <c r="N92" s="107"/>
      <c r="O92" s="103" t="s">
        <v>996</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1006</v>
      </c>
      <c r="FF92" s="6"/>
      <c r="FG92" s="6"/>
      <c r="FH92" s="6"/>
      <c r="FI92" s="7" t="s">
        <v>1007</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974</v>
      </c>
      <c r="E93" s="99"/>
      <c r="F93" s="100" t="s">
        <v>434</v>
      </c>
      <c r="G93" s="100" t="s">
        <v>975</v>
      </c>
      <c r="H93" s="100"/>
      <c r="I93" s="100" t="s">
        <v>6</v>
      </c>
      <c r="J93" s="100" t="s">
        <v>9</v>
      </c>
      <c r="K93" s="87" t="s">
        <v>976</v>
      </c>
      <c r="L93" s="100" t="s">
        <v>977</v>
      </c>
      <c r="M93" s="109" t="str">
        <f>C14&amp;"装饰装修"</f>
        <v>装饰装修</v>
      </c>
      <c r="N93" s="99" t="s">
        <v>3</v>
      </c>
      <c r="O93" s="99" t="s">
        <v>2</v>
      </c>
      <c r="P93" s="116" t="s">
        <v>974</v>
      </c>
      <c r="Q93" s="134"/>
      <c r="R93" s="100" t="s">
        <v>434</v>
      </c>
      <c r="S93" s="100"/>
      <c r="T93" s="100" t="s">
        <v>975</v>
      </c>
      <c r="U93" s="100" t="s">
        <v>6</v>
      </c>
      <c r="V93" s="100" t="s">
        <v>9</v>
      </c>
      <c r="W93" s="87" t="s">
        <v>976</v>
      </c>
      <c r="X93" s="100" t="s">
        <v>977</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1008</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1009</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1010</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1011</v>
      </c>
      <c r="FF96" s="9"/>
      <c r="FG96" s="9"/>
      <c r="FH96" s="293" t="str">
        <f>EW32</f>
        <v>王社立</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1012</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1013</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1014</v>
      </c>
      <c r="FF99" s="3"/>
      <c r="FG99" s="3"/>
      <c r="FH99" s="11" t="s">
        <v>1015</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1016</v>
      </c>
      <c r="FF100" s="12"/>
      <c r="FG100" s="12"/>
      <c r="FH100" s="8" t="s">
        <v>1017</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1030</v>
      </c>
      <c r="FF113" s="15"/>
      <c r="FG113" s="15"/>
      <c r="FH113" s="15"/>
      <c r="FI113" s="16"/>
      <c r="FJ113" s="16"/>
      <c r="FK113" s="295">
        <f ca="1">EX72</f>
        <v>15077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1031</v>
      </c>
      <c r="FF114" s="9"/>
      <c r="FG114" s="9"/>
      <c r="FH114" s="9" t="str">
        <f ca="1">FA72</f>
        <v>壹万伍仟零柒拾柒元整</v>
      </c>
      <c r="FI114" s="9"/>
      <c r="FJ114" s="9"/>
      <c r="FK114" s="9"/>
      <c r="FL114" s="9"/>
      <c r="FM114" s="9"/>
      <c r="FN114" s="9"/>
      <c r="FO114" s="9"/>
      <c r="FP114" s="9"/>
      <c r="FQ114" s="9"/>
      <c r="FR114" s="9"/>
      <c r="FS114" s="9"/>
      <c r="FT114" s="9"/>
      <c r="FU114" s="9"/>
    </row>
    <row r="115" ht="18" customHeight="1" spans="1:177">
      <c r="A115" s="120"/>
      <c r="B115" s="107"/>
      <c r="C115" s="103" t="s">
        <v>996</v>
      </c>
      <c r="D115" s="103"/>
      <c r="E115" s="103"/>
      <c r="F115" s="108"/>
      <c r="G115" s="105"/>
      <c r="H115" s="105"/>
      <c r="I115" s="87"/>
      <c r="J115" s="119"/>
      <c r="K115" s="119"/>
      <c r="L115" s="117">
        <f>SUM(L94:L114)</f>
        <v>0</v>
      </c>
      <c r="M115" s="120"/>
      <c r="N115" s="107"/>
      <c r="O115" s="103" t="s">
        <v>996</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1032</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974</v>
      </c>
      <c r="E116" s="99"/>
      <c r="F116" s="100" t="s">
        <v>434</v>
      </c>
      <c r="G116" s="100" t="s">
        <v>975</v>
      </c>
      <c r="H116" s="100"/>
      <c r="I116" s="100" t="s">
        <v>6</v>
      </c>
      <c r="J116" s="100" t="s">
        <v>9</v>
      </c>
      <c r="K116" s="87" t="s">
        <v>976</v>
      </c>
      <c r="L116" s="100" t="s">
        <v>977</v>
      </c>
      <c r="M116" s="109" t="str">
        <f>C18&amp;"装饰装修"</f>
        <v>装饰装修</v>
      </c>
      <c r="N116" s="99" t="s">
        <v>3</v>
      </c>
      <c r="O116" s="99" t="s">
        <v>2</v>
      </c>
      <c r="P116" s="116" t="s">
        <v>974</v>
      </c>
      <c r="Q116" s="134"/>
      <c r="R116" s="100" t="s">
        <v>434</v>
      </c>
      <c r="S116" s="100"/>
      <c r="T116" s="100" t="s">
        <v>975</v>
      </c>
      <c r="U116" s="100" t="s">
        <v>6</v>
      </c>
      <c r="V116" s="100" t="s">
        <v>9</v>
      </c>
      <c r="W116" s="87" t="s">
        <v>976</v>
      </c>
      <c r="X116" s="100" t="s">
        <v>977</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1033</v>
      </c>
      <c r="FG116" s="30"/>
      <c r="FH116" s="30"/>
      <c r="FI116" s="30"/>
      <c r="FJ116" s="30"/>
      <c r="FK116" s="30" t="s">
        <v>1034</v>
      </c>
      <c r="FL116" s="31"/>
      <c r="FM116" s="31"/>
      <c r="FN116" s="31"/>
      <c r="FO116" s="30" t="s">
        <v>1035</v>
      </c>
      <c r="FP116" s="30"/>
      <c r="FQ116" s="30"/>
      <c r="FR116" s="30"/>
      <c r="FS116" s="30"/>
      <c r="FT116" s="296" t="s">
        <v>1036</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1033</v>
      </c>
      <c r="FG117" s="30"/>
      <c r="FH117" s="30"/>
      <c r="FI117" s="30"/>
      <c r="FJ117" s="30"/>
      <c r="FK117" s="30" t="s">
        <v>1034</v>
      </c>
      <c r="FL117" s="31"/>
      <c r="FM117" s="31"/>
      <c r="FN117" s="31"/>
      <c r="FO117" s="30" t="s">
        <v>1035</v>
      </c>
      <c r="FP117" s="30"/>
      <c r="FQ117" s="30"/>
      <c r="FR117" s="30"/>
      <c r="FS117" s="30"/>
      <c r="FT117" s="296" t="s">
        <v>1036</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1037</v>
      </c>
      <c r="FF118" s="3"/>
      <c r="FG118" s="3"/>
      <c r="FH118" s="3"/>
      <c r="FI118" s="19" t="s">
        <v>1015</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1038</v>
      </c>
      <c r="FF119" s="3"/>
      <c r="FG119" s="3"/>
      <c r="FH119" s="3"/>
      <c r="FI119" s="22" t="s">
        <v>1039</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1040</v>
      </c>
      <c r="FF120" s="9"/>
      <c r="FG120" s="9"/>
      <c r="FH120" s="9"/>
      <c r="FI120" s="9"/>
      <c r="FJ120" s="8" t="s">
        <v>1041</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1007</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996</v>
      </c>
      <c r="D138" s="297"/>
      <c r="E138" s="276"/>
      <c r="F138" s="108"/>
      <c r="G138" s="105"/>
      <c r="H138" s="105"/>
      <c r="I138" s="87"/>
      <c r="J138" s="119"/>
      <c r="K138" s="119"/>
      <c r="L138" s="117">
        <f>SUM(L117:L137)</f>
        <v>0</v>
      </c>
      <c r="M138" s="120"/>
      <c r="N138" s="304"/>
      <c r="O138" s="103" t="s">
        <v>996</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974</v>
      </c>
      <c r="E139" s="99"/>
      <c r="F139" s="100" t="s">
        <v>434</v>
      </c>
      <c r="G139" s="100" t="s">
        <v>975</v>
      </c>
      <c r="H139" s="100"/>
      <c r="I139" s="100" t="s">
        <v>6</v>
      </c>
      <c r="J139" s="100" t="s">
        <v>9</v>
      </c>
      <c r="K139" s="87" t="s">
        <v>976</v>
      </c>
      <c r="L139" s="305" t="s">
        <v>977</v>
      </c>
      <c r="M139" s="109" t="str">
        <f>C22&amp;"装饰装修"</f>
        <v>装饰装修</v>
      </c>
      <c r="N139" s="99" t="s">
        <v>3</v>
      </c>
      <c r="O139" s="99" t="s">
        <v>2</v>
      </c>
      <c r="P139" s="116" t="s">
        <v>974</v>
      </c>
      <c r="Q139" s="134"/>
      <c r="R139" s="100" t="s">
        <v>434</v>
      </c>
      <c r="S139" s="100"/>
      <c r="T139" s="100" t="s">
        <v>975</v>
      </c>
      <c r="U139" s="100" t="s">
        <v>6</v>
      </c>
      <c r="V139" s="100" t="s">
        <v>9</v>
      </c>
      <c r="W139" s="87" t="s">
        <v>976</v>
      </c>
      <c r="X139" s="100" t="s">
        <v>977</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996</v>
      </c>
      <c r="D161" s="297"/>
      <c r="E161" s="276"/>
      <c r="F161" s="108"/>
      <c r="G161" s="105"/>
      <c r="H161" s="105"/>
      <c r="I161" s="87"/>
      <c r="J161" s="119"/>
      <c r="K161" s="119"/>
      <c r="L161" s="117">
        <f>SUM(L140:L160)</f>
        <v>0</v>
      </c>
      <c r="M161" s="120"/>
      <c r="N161" s="107"/>
      <c r="O161" s="103" t="s">
        <v>996</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974</v>
      </c>
      <c r="E162" s="99"/>
      <c r="F162" s="100" t="s">
        <v>434</v>
      </c>
      <c r="G162" s="100" t="s">
        <v>975</v>
      </c>
      <c r="H162" s="100"/>
      <c r="I162" s="100" t="s">
        <v>6</v>
      </c>
      <c r="J162" s="100" t="s">
        <v>9</v>
      </c>
      <c r="K162" s="87" t="s">
        <v>976</v>
      </c>
      <c r="L162" s="305" t="s">
        <v>977</v>
      </c>
      <c r="M162" s="109" t="str">
        <f>C26&amp;"装饰装修"</f>
        <v>装饰装修</v>
      </c>
      <c r="N162" s="99" t="s">
        <v>3</v>
      </c>
      <c r="O162" s="99" t="s">
        <v>2</v>
      </c>
      <c r="P162" s="116" t="s">
        <v>974</v>
      </c>
      <c r="Q162" s="134"/>
      <c r="R162" s="100" t="s">
        <v>434</v>
      </c>
      <c r="S162" s="100"/>
      <c r="T162" s="100" t="s">
        <v>975</v>
      </c>
      <c r="U162" s="100" t="s">
        <v>6</v>
      </c>
      <c r="V162" s="100" t="s">
        <v>9</v>
      </c>
      <c r="W162" s="87" t="s">
        <v>976</v>
      </c>
      <c r="X162" s="100" t="s">
        <v>977</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996</v>
      </c>
      <c r="D184" s="297"/>
      <c r="E184" s="276"/>
      <c r="F184" s="108"/>
      <c r="G184" s="105"/>
      <c r="H184" s="105"/>
      <c r="I184" s="87"/>
      <c r="J184" s="119"/>
      <c r="K184" s="119"/>
      <c r="L184" s="117">
        <f>SUM(L163:L183)</f>
        <v>0</v>
      </c>
      <c r="M184" s="120"/>
      <c r="N184" s="107"/>
      <c r="O184" s="103" t="s">
        <v>996</v>
      </c>
      <c r="P184" s="103"/>
      <c r="Q184" s="103"/>
      <c r="R184" s="108"/>
      <c r="S184" s="108"/>
      <c r="T184" s="105"/>
      <c r="U184" s="87"/>
      <c r="V184" s="119"/>
      <c r="W184" s="119"/>
      <c r="X184" s="308">
        <f>SUM(X163:X183)</f>
        <v>0</v>
      </c>
    </row>
    <row r="185" ht="18" customHeight="1" spans="1:24">
      <c r="A185" s="424" t="s">
        <v>1050</v>
      </c>
      <c r="B185" s="298" t="s">
        <v>3</v>
      </c>
      <c r="C185" s="298" t="s">
        <v>2</v>
      </c>
      <c r="D185" s="298" t="s">
        <v>974</v>
      </c>
      <c r="E185" s="298" t="s">
        <v>1051</v>
      </c>
      <c r="F185" s="86" t="s">
        <v>434</v>
      </c>
      <c r="G185" s="86" t="s">
        <v>975</v>
      </c>
      <c r="H185" s="86"/>
      <c r="I185" s="86" t="s">
        <v>6</v>
      </c>
      <c r="J185" s="86" t="s">
        <v>9</v>
      </c>
      <c r="K185" s="306" t="s">
        <v>976</v>
      </c>
      <c r="L185" s="86" t="s">
        <v>977</v>
      </c>
      <c r="M185" s="424" t="s">
        <v>423</v>
      </c>
      <c r="N185" s="103" t="s">
        <v>3</v>
      </c>
      <c r="O185" s="103" t="s">
        <v>2</v>
      </c>
      <c r="P185" s="103" t="s">
        <v>974</v>
      </c>
      <c r="Q185" s="103" t="s">
        <v>1051</v>
      </c>
      <c r="R185" s="87" t="s">
        <v>434</v>
      </c>
      <c r="S185" s="87"/>
      <c r="T185" s="87" t="s">
        <v>975</v>
      </c>
      <c r="U185" s="87" t="s">
        <v>6</v>
      </c>
      <c r="V185" s="87" t="s">
        <v>9</v>
      </c>
      <c r="W185" s="87" t="s">
        <v>976</v>
      </c>
      <c r="X185" s="87" t="s">
        <v>977</v>
      </c>
    </row>
    <row r="186" ht="18" customHeight="1" spans="1:24">
      <c r="A186" s="110"/>
      <c r="B186" s="102">
        <v>1</v>
      </c>
      <c r="C186" s="103" t="s">
        <v>29</v>
      </c>
      <c r="D186" s="103" t="s">
        <v>204</v>
      </c>
      <c r="E186" s="299" t="s">
        <v>212</v>
      </c>
      <c r="F186" s="147" t="str">
        <f t="shared" ref="F186:F213" si="141">D186</f>
        <v>大门</v>
      </c>
      <c r="G186" s="300">
        <f>2.1*2.2</f>
        <v>4.62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832</v>
      </c>
      <c r="M186" s="110"/>
      <c r="N186" s="102">
        <v>35</v>
      </c>
      <c r="O186" s="103"/>
      <c r="P186" s="103"/>
      <c r="Q186" s="299"/>
      <c r="R186" s="309" t="s">
        <v>1052</v>
      </c>
      <c r="S186" s="310"/>
      <c r="T186" s="303">
        <f>2.6*2.4</f>
        <v>6.24</v>
      </c>
      <c r="U186" s="311" t="s">
        <v>12</v>
      </c>
      <c r="V186" s="312">
        <v>80</v>
      </c>
      <c r="W186" s="307">
        <v>1</v>
      </c>
      <c r="X186" s="312">
        <f>ROUND(IFERROR(ROUND(T186,2)*V186*W186,),0)</f>
        <v>499</v>
      </c>
    </row>
    <row r="187" ht="18" customHeight="1" spans="1:24">
      <c r="A187" s="110"/>
      <c r="B187" s="102">
        <v>2</v>
      </c>
      <c r="C187" s="103" t="s">
        <v>29</v>
      </c>
      <c r="D187" s="103" t="s">
        <v>206</v>
      </c>
      <c r="E187" s="299" t="s">
        <v>224</v>
      </c>
      <c r="F187" s="147" t="str">
        <f t="shared" si="141"/>
        <v>砖墙</v>
      </c>
      <c r="G187" s="300">
        <f>1.1*2.2</f>
        <v>2.42</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436</v>
      </c>
      <c r="M187" s="110"/>
      <c r="N187" s="102">
        <v>36</v>
      </c>
      <c r="O187" s="103" t="s">
        <v>29</v>
      </c>
      <c r="P187" s="103" t="s">
        <v>227</v>
      </c>
      <c r="Q187" s="299"/>
      <c r="R187" s="309" t="str">
        <f t="shared" ref="R187:R212" si="143">P187</f>
        <v>门垛</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ROUND(0.6*0.6*2.6*2*583+0.6*4*2*35,0)</f>
        <v>1259</v>
      </c>
    </row>
    <row r="188" ht="18" customHeight="1" spans="1:24">
      <c r="A188" s="110"/>
      <c r="B188" s="102">
        <v>3</v>
      </c>
      <c r="C188" s="103" t="s">
        <v>32</v>
      </c>
      <c r="D188" s="103" t="s">
        <v>246</v>
      </c>
      <c r="E188" s="299"/>
      <c r="F188" s="147" t="str">
        <f t="shared" si="141"/>
        <v>平砖地面</v>
      </c>
      <c r="G188" s="300">
        <f>11.7*7</f>
        <v>81.9</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2048</v>
      </c>
      <c r="M188" s="110"/>
      <c r="N188" s="102">
        <v>37</v>
      </c>
      <c r="O188" s="103" t="s">
        <v>32</v>
      </c>
      <c r="P188" s="103" t="s">
        <v>272</v>
      </c>
      <c r="Q188" s="299"/>
      <c r="R188" s="309" t="s">
        <v>1053</v>
      </c>
      <c r="S188" s="310"/>
      <c r="T188" s="105">
        <v>15.4</v>
      </c>
      <c r="U188" s="311" t="s">
        <v>12</v>
      </c>
      <c r="V188" s="312" t="e">
        <f ca="1">IF(Q188="",VLOOKUP(R188,价格表,5,0),VLOOKUP(Q188,INDIRECT("价格引用表!K"&amp;MATCH(R188,价格引用表!H:H,0)&amp;":L1200"),2,0))</f>
        <v>#N/A</v>
      </c>
      <c r="W188" s="307">
        <v>1</v>
      </c>
      <c r="X188" s="312">
        <f>ROUND(6.1*2.8*60+(2.6*2+3.7)*2.5*35,0)</f>
        <v>1804</v>
      </c>
    </row>
    <row r="189" ht="18" customHeight="1" spans="1:24">
      <c r="A189" s="110"/>
      <c r="B189" s="102">
        <v>4</v>
      </c>
      <c r="C189" s="103" t="s">
        <v>32</v>
      </c>
      <c r="D189" s="103" t="s">
        <v>331</v>
      </c>
      <c r="E189" s="299"/>
      <c r="F189" s="147" t="str">
        <f t="shared" si="141"/>
        <v>太阳能</v>
      </c>
      <c r="G189" s="302">
        <v>1</v>
      </c>
      <c r="H189" s="303"/>
      <c r="I189" s="91" t="str">
        <f>IFERROR(IF(E189="",VLOOKUP(F189,价格表,2,0),(VLOOKUP(E189,IF({1,0},价格引用表!K:K,价格引用表!I:I),2,0))),"")</f>
        <v>台</v>
      </c>
      <c r="J189" s="147">
        <f ca="1">IF(E189="",VLOOKUP(F189,价格表,5,0),VLOOKUP(E189,INDIRECT("价格引用表!K"&amp;MATCH(D189,价格引用表!H:H,0)&amp;":L1200"),2,0))</f>
        <v>1000</v>
      </c>
      <c r="K189" s="307">
        <v>1</v>
      </c>
      <c r="L189" s="147">
        <f ca="1" t="shared" si="142"/>
        <v>1000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328</v>
      </c>
      <c r="E190" s="299"/>
      <c r="F190" s="147" t="str">
        <f t="shared" si="141"/>
        <v>空调</v>
      </c>
      <c r="G190" s="302">
        <v>2</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800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334</v>
      </c>
      <c r="E191" s="299"/>
      <c r="F191" s="147" t="str">
        <f t="shared" si="141"/>
        <v>宽带</v>
      </c>
      <c r="G191" s="302">
        <v>1</v>
      </c>
      <c r="H191" s="303"/>
      <c r="I191" s="91" t="str">
        <f>IFERROR(IF(E191="",VLOOKUP(F191,价格表,2,0),(VLOOKUP(E191,IF({1,0},价格引用表!K:K,价格引用表!I:I),2,0))),"")</f>
        <v>条</v>
      </c>
      <c r="J191" s="147">
        <f ca="1">IF(E191="",VLOOKUP(F191,价格表,5,0),VLOOKUP(E191,INDIRECT("价格引用表!K"&amp;MATCH(D191,价格引用表!H:H,0)&amp;":L1200"),2,0))</f>
        <v>100</v>
      </c>
      <c r="K191" s="307">
        <v>1</v>
      </c>
      <c r="L191" s="147">
        <f ca="1" t="shared" si="142"/>
        <v>100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340</v>
      </c>
      <c r="E192" s="299"/>
      <c r="F192" s="147" t="str">
        <f t="shared" si="141"/>
        <v>监控摄像头</v>
      </c>
      <c r="G192" s="302">
        <v>1</v>
      </c>
      <c r="H192" s="303"/>
      <c r="I192" s="91" t="str">
        <f>IFERROR(IF(E192="",VLOOKUP(F192,价格表,2,0),(VLOOKUP(E192,IF({1,0},价格引用表!K:K,价格引用表!I:I),2,0))),"")</f>
        <v>个</v>
      </c>
      <c r="J192" s="147">
        <f ca="1">IF(E192="",VLOOKUP(F192,价格表,5,0),VLOOKUP(E192,INDIRECT("价格引用表!K"&amp;MATCH(D192,价格引用表!H:H,0)&amp;":L1200"),2,0))</f>
        <v>200</v>
      </c>
      <c r="K192" s="307">
        <v>1</v>
      </c>
      <c r="L192" s="147">
        <f ca="1" t="shared" si="142"/>
        <v>200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289</v>
      </c>
      <c r="E193" s="299" t="s">
        <v>337</v>
      </c>
      <c r="F193" s="147" t="str">
        <f t="shared" si="141"/>
        <v>台阶</v>
      </c>
      <c r="G193" s="302">
        <f>1.8*0.7*2</f>
        <v>2.52</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2"/>
        <v>882</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280</v>
      </c>
      <c r="E194" s="299"/>
      <c r="F194" s="147" t="str">
        <f t="shared" si="141"/>
        <v>渗水井</v>
      </c>
      <c r="G194" s="302">
        <v>4</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2400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332</v>
      </c>
      <c r="E195" s="299"/>
      <c r="F195" s="147" t="str">
        <f t="shared" si="141"/>
        <v>热水器</v>
      </c>
      <c r="G195" s="300">
        <v>1</v>
      </c>
      <c r="H195" s="301"/>
      <c r="I195" s="91" t="str">
        <f>IFERROR(IF(E195="",VLOOKUP(F195,价格表,2,0),(VLOOKUP(E195,IF({1,0},价格引用表!K:K,价格引用表!I:I),2,0))),"")</f>
        <v>台</v>
      </c>
      <c r="J195" s="147">
        <f ca="1">IF(E195="",VLOOKUP(F195,价格表,5,0),VLOOKUP(E195,INDIRECT("价格引用表!K"&amp;MATCH(D195,价格引用表!H:H,0)&amp;":L1200"),2,0))</f>
        <v>500</v>
      </c>
      <c r="K195" s="307">
        <v>1</v>
      </c>
      <c r="L195" s="147">
        <f ca="1" t="shared" si="142"/>
        <v>500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312</v>
      </c>
      <c r="E196" s="299"/>
      <c r="F196" s="147" t="str">
        <f t="shared" si="141"/>
        <v>塑料水箱</v>
      </c>
      <c r="G196" s="302">
        <v>1</v>
      </c>
      <c r="H196" s="303"/>
      <c r="I196" s="91" t="str">
        <f>IFERROR(IF(E196="",VLOOKUP(F196,价格表,2,0),(VLOOKUP(E196,IF({1,0},价格引用表!K:K,价格引用表!I:I),2,0))),"")</f>
        <v>个</v>
      </c>
      <c r="J196" s="147">
        <f ca="1">IF(E196="",VLOOKUP(F196,价格表,5,0),VLOOKUP(E196,INDIRECT("价格引用表!K"&amp;MATCH(D196,价格引用表!H:H,0)&amp;":L1200"),2,0))</f>
        <v>400</v>
      </c>
      <c r="K196" s="307">
        <v>1</v>
      </c>
      <c r="L196" s="147">
        <f ca="1" t="shared" si="142"/>
        <v>400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244</v>
      </c>
      <c r="E197" s="299"/>
      <c r="F197" s="147" t="str">
        <f t="shared" si="141"/>
        <v>水泥地面</v>
      </c>
      <c r="G197" s="302">
        <f>2.6*3.3+11.7*0.8</f>
        <v>17.94</v>
      </c>
      <c r="H197" s="303"/>
      <c r="I197" s="91" t="str">
        <f>IFERROR(IF(E197="",VLOOKUP(F197,价格表,2,0),(VLOOKUP(E197,IF({1,0},价格引用表!K:K,价格引用表!I:I),2,0))),"")</f>
        <v>㎡</v>
      </c>
      <c r="J197" s="147">
        <f ca="1">IF(E197="",VLOOKUP(F197,价格表,5,0),VLOOKUP(E197,INDIRECT("价格引用表!K"&amp;MATCH(D197,价格引用表!H:H,0)&amp;":L1200"),2,0))</f>
        <v>50</v>
      </c>
      <c r="K197" s="307">
        <v>1</v>
      </c>
      <c r="L197" s="147">
        <f ca="1" t="shared" si="142"/>
        <v>897</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341</v>
      </c>
      <c r="E198" s="299" t="s">
        <v>385</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20</v>
      </c>
      <c r="K198" s="307">
        <v>1</v>
      </c>
      <c r="L198" s="147">
        <f ca="1" t="shared" si="142"/>
        <v>20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1</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1000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996</v>
      </c>
      <c r="O219" s="319"/>
      <c r="P219" s="319"/>
      <c r="Q219" s="326"/>
      <c r="R219" s="327"/>
      <c r="S219" s="328"/>
      <c r="T219" s="105"/>
      <c r="U219" s="311"/>
      <c r="V219" s="327">
        <f ca="1">SUM(L186:L219,X186:X218)</f>
        <v>15077</v>
      </c>
      <c r="W219" s="329"/>
      <c r="X219" s="328"/>
    </row>
    <row r="220" ht="42" customHeight="1" spans="1:24">
      <c r="A220" s="425" t="s">
        <v>1054</v>
      </c>
      <c r="B220" s="314"/>
      <c r="C220" s="314"/>
      <c r="D220" s="314"/>
      <c r="E220" s="315"/>
      <c r="F220" s="316" t="e">
        <f ca="1">N220+U220</f>
        <v>#N/A</v>
      </c>
      <c r="G220" s="316"/>
      <c r="H220" s="316"/>
      <c r="I220" s="316"/>
      <c r="J220" s="426" t="s">
        <v>973</v>
      </c>
      <c r="K220" s="320"/>
      <c r="L220" s="320"/>
      <c r="M220" s="320"/>
      <c r="N220" s="316" t="e">
        <f>E28</f>
        <v>#N/A</v>
      </c>
      <c r="O220" s="316"/>
      <c r="P220" s="316"/>
      <c r="Q220" s="316"/>
      <c r="R220" s="426" t="s">
        <v>1055</v>
      </c>
      <c r="S220" s="320"/>
      <c r="T220" s="320"/>
      <c r="U220" s="316">
        <f ca="1">V219</f>
        <v>15077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G33" sqref="G3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010221-80-0008</v>
      </c>
      <c r="C3" s="36"/>
      <c r="D3" s="36"/>
      <c r="E3" s="37" t="str">
        <f>输机表!U2&amp;输机表!Y2</f>
        <v>康正（雄县）2024评字第11号-李林庄村-6-7</v>
      </c>
      <c r="F3" s="37"/>
      <c r="G3" s="37"/>
      <c r="H3" s="37"/>
    </row>
    <row r="4" ht="16.5" customHeight="1" spans="1:8">
      <c r="A4" s="38" t="s">
        <v>979</v>
      </c>
      <c r="B4" s="39" t="str">
        <f>输机表!D2</f>
        <v>王社立</v>
      </c>
      <c r="C4" s="40"/>
      <c r="D4" s="41" t="s">
        <v>980</v>
      </c>
      <c r="E4" s="42"/>
      <c r="F4" s="39" t="str">
        <f>输机表!F2</f>
        <v>雄县李林庄村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1059</v>
      </c>
      <c r="O6" t="s">
        <v>1060</v>
      </c>
      <c r="P6" t="s">
        <v>1061</v>
      </c>
    </row>
    <row r="7" ht="19.5" customHeight="1" spans="1:18">
      <c r="A7" s="50" t="str">
        <f>IF(COUNTIF(输机表!$C$4:$C$27,K7&amp;"*")&gt;0,K7,IFERROR(VLOOKUP(K7,房体结构,1,0),""))</f>
        <v>F1</v>
      </c>
      <c r="B7" s="51">
        <f ca="1">IF(COUNTIF(输机表!$C$4:$C$27,K7&amp;"*")=0,IFERROR(VLOOKUP(K7,房体结构,17,0),""),SUMIF(输机表!$C$4:$C$27,K7&amp;"*",输机表!$S$4:$S$7))</f>
        <v>87.8</v>
      </c>
      <c r="C7" s="50">
        <f ca="1">IF(COUNTIF(输机表!$C$4:$C$27,K7&amp;"*")=0,IFERROR(VLOOKUP(K7,房体结构,23,0),""),ROUND(SUMIF(输机表!$C$4:$C$27,K7&amp;"*",输机表!$Z$4:$Z$27)/B7,0))</f>
        <v>986</v>
      </c>
      <c r="D7" s="50">
        <f ca="1">IFERROR(ROUND(C7*B7,0),"")</f>
        <v>86571</v>
      </c>
      <c r="E7" s="50" t="str">
        <f>IF(COUNTIF(输机表!$C$4:$C$27,L7&amp;"*")&gt;0,L7,IFERROR(VLOOKUP(L7,房体结构,1,0),""))</f>
        <v>Y1</v>
      </c>
      <c r="F7" s="51">
        <f ca="1">IF(COUNTIF(输机表!$C$4:$C$27,L7&amp;"*")=0,IFERROR(VLOOKUP(L7,房体结构,17,0),""),SUMIF(输机表!$C$4:$C$27,L7&amp;"*",输机表!$S$4:$S$7))</f>
        <v>15.02</v>
      </c>
      <c r="G7" s="50">
        <f ca="1">IF(COUNTIF(输机表!$C$4:$C$27,L7&amp;"*")=0,IFERROR(VLOOKUP(L7,房体结构,23,0),""),ROUND(SUMIF(输机表!$C$4:$C$27,L7&amp;"*",输机表!$Z$4:$Z$27)/F7,0))</f>
        <v>401</v>
      </c>
      <c r="H7" s="50">
        <f ca="1">IFERROR(ROUND(G7*F7,0),"")</f>
        <v>6023</v>
      </c>
      <c r="K7" s="69" t="s">
        <v>1062</v>
      </c>
      <c r="L7" s="69" t="s">
        <v>944</v>
      </c>
      <c r="M7" s="70" t="s">
        <v>1063</v>
      </c>
      <c r="N7">
        <f ca="1">SUMIFS(B7:B11,A7:A11,"F*")+SUMIFS(F7:F11,E7:E11,"F*")</f>
        <v>87.8</v>
      </c>
      <c r="O7">
        <f ca="1">SUMIFS(B7:B11,A7:A11,"Y*")+SUMIFS(F7:F11,E7:E11,"Y*")</f>
        <v>15.02</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990</v>
      </c>
      <c r="B12" s="48"/>
      <c r="C12" s="52">
        <f ca="1">SUM(B7:B11)+SUM(F7:F11)</f>
        <v>102.82</v>
      </c>
      <c r="D12" s="53"/>
      <c r="E12" s="54" t="s">
        <v>991</v>
      </c>
      <c r="F12" s="54"/>
      <c r="G12" s="55">
        <f ca="1">SUM(D7:D11)+SUM(H7:H11)</f>
        <v>92594</v>
      </c>
      <c r="H12" s="56"/>
      <c r="M12" s="71"/>
    </row>
    <row r="13" ht="21.75" customHeight="1" spans="1:13">
      <c r="A13" s="36" t="s">
        <v>992</v>
      </c>
      <c r="B13" s="36"/>
      <c r="C13" s="36"/>
      <c r="D13" s="36"/>
      <c r="E13" s="36"/>
      <c r="F13" s="36"/>
      <c r="G13" s="36"/>
      <c r="H13" s="36"/>
      <c r="M13" s="71"/>
    </row>
    <row r="14" ht="28.8" spans="1:13">
      <c r="A14" s="57" t="s">
        <v>993</v>
      </c>
      <c r="B14" s="57" t="s">
        <v>975</v>
      </c>
      <c r="C14" s="57" t="s">
        <v>6</v>
      </c>
      <c r="D14" s="57" t="s">
        <v>994</v>
      </c>
      <c r="E14" s="57" t="s">
        <v>993</v>
      </c>
      <c r="F14" s="57" t="s">
        <v>975</v>
      </c>
      <c r="G14" s="57" t="s">
        <v>6</v>
      </c>
      <c r="H14" s="57" t="s">
        <v>994</v>
      </c>
      <c r="M14" s="71"/>
    </row>
    <row r="15" ht="17.25" customHeight="1" spans="1:13">
      <c r="A15" s="58" t="str">
        <f ca="1" t="shared" ref="A15:A41" si="2">IFERROR(VLOOKUP(K15,附属物位置,4,0),"")</f>
        <v>大门</v>
      </c>
      <c r="B15" s="58">
        <f ca="1" t="shared" ref="B15:B41" si="3">IF(A15="","",SUMIF(附属物名称,A15,附属物数量))</f>
        <v>4.62</v>
      </c>
      <c r="C15" s="58" t="str">
        <f ca="1" t="shared" ref="C15:C26" si="4">IFERROR(VLOOKUP(K15,附属物位置,6,0),"")</f>
        <v>㎡</v>
      </c>
      <c r="D15" s="59">
        <f ca="1" t="shared" ref="D15:D26" si="5">IF(A15="","",SUMIF(附属物名称,A15,附属物金额))</f>
        <v>832</v>
      </c>
      <c r="E15" s="59" t="str">
        <f ca="1" t="shared" ref="E15:E26" si="6">IFERROR(VLOOKUP(L15,附属物位置,4,0),"")</f>
        <v>砖墙</v>
      </c>
      <c r="F15" s="58">
        <f ca="1" t="shared" ref="F15:F40" si="7">IF(E15="","",SUMIF(附属物名称,E15,附属物数量))</f>
        <v>2.42</v>
      </c>
      <c r="G15" s="58" t="str">
        <f ca="1" t="shared" ref="G15:G26" si="8">IFERROR(VLOOKUP(L15,附属物位置,6,0),"")</f>
        <v>㎡</v>
      </c>
      <c r="H15" s="59">
        <f ca="1" t="shared" ref="H15:H26" si="9">IF(E15="","",SUMIF(附属物名称,E15,附属物金额))</f>
        <v>436</v>
      </c>
      <c r="K15" s="72">
        <v>1</v>
      </c>
      <c r="L15" s="72">
        <v>2</v>
      </c>
      <c r="M15" s="71"/>
    </row>
    <row r="16" ht="17.25" customHeight="1" spans="1:13">
      <c r="A16" s="58" t="str">
        <f ca="1" t="shared" si="2"/>
        <v>平砖地面</v>
      </c>
      <c r="B16" s="58">
        <f ca="1" t="shared" si="3"/>
        <v>81.9</v>
      </c>
      <c r="C16" s="58" t="str">
        <f ca="1" t="shared" si="4"/>
        <v>㎡</v>
      </c>
      <c r="D16" s="59">
        <f ca="1" t="shared" si="5"/>
        <v>2048</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1</v>
      </c>
      <c r="C18" s="58" t="str">
        <f ca="1" t="shared" si="4"/>
        <v>个</v>
      </c>
      <c r="D18" s="59">
        <f ca="1" t="shared" si="5"/>
        <v>200</v>
      </c>
      <c r="E18" s="59" t="str">
        <f ca="1" t="shared" si="6"/>
        <v>台阶</v>
      </c>
      <c r="F18" s="58">
        <f ca="1" t="shared" si="7"/>
        <v>2.52</v>
      </c>
      <c r="G18" s="58" t="str">
        <f ca="1" t="shared" si="8"/>
        <v>㎡</v>
      </c>
      <c r="H18" s="59">
        <f ca="1" t="shared" si="9"/>
        <v>882</v>
      </c>
      <c r="K18" s="72">
        <v>7</v>
      </c>
      <c r="L18" s="72">
        <v>8</v>
      </c>
      <c r="M18" s="71"/>
    </row>
    <row r="19" ht="17.25" customHeight="1" spans="1:13">
      <c r="A19" s="58" t="str">
        <f ca="1" t="shared" si="2"/>
        <v>渗水井</v>
      </c>
      <c r="B19" s="58">
        <f ca="1" t="shared" si="3"/>
        <v>4</v>
      </c>
      <c r="C19" s="58" t="str">
        <f ca="1" t="shared" si="4"/>
        <v>个</v>
      </c>
      <c r="D19" s="59">
        <f ca="1" t="shared" si="5"/>
        <v>2400</v>
      </c>
      <c r="E19" s="59" t="str">
        <f ca="1" t="shared" si="6"/>
        <v>热水器</v>
      </c>
      <c r="F19" s="58">
        <f ca="1" t="shared" si="7"/>
        <v>1</v>
      </c>
      <c r="G19" s="58" t="str">
        <f ca="1" t="shared" si="8"/>
        <v>台</v>
      </c>
      <c r="H19" s="59">
        <f ca="1" t="shared" si="9"/>
        <v>500</v>
      </c>
      <c r="K19" s="72">
        <v>9</v>
      </c>
      <c r="L19" s="72">
        <v>10</v>
      </c>
      <c r="M19" s="71"/>
    </row>
    <row r="20" ht="17.25" customHeight="1" spans="1:13">
      <c r="A20" s="58" t="str">
        <f ca="1" t="shared" si="2"/>
        <v>塑料水箱</v>
      </c>
      <c r="B20" s="58">
        <f ca="1" t="shared" si="3"/>
        <v>1</v>
      </c>
      <c r="C20" s="58" t="str">
        <f ca="1" t="shared" si="4"/>
        <v>个</v>
      </c>
      <c r="D20" s="59">
        <f ca="1" t="shared" si="5"/>
        <v>400</v>
      </c>
      <c r="E20" s="59" t="str">
        <f ca="1" t="shared" si="6"/>
        <v>水泥地面</v>
      </c>
      <c r="F20" s="58">
        <f ca="1" t="shared" si="7"/>
        <v>17.94</v>
      </c>
      <c r="G20" s="58" t="str">
        <f ca="1" t="shared" si="8"/>
        <v>㎡</v>
      </c>
      <c r="H20" s="59">
        <f ca="1" t="shared" si="9"/>
        <v>897</v>
      </c>
      <c r="K20" s="72">
        <v>11</v>
      </c>
      <c r="L20" s="72">
        <v>12</v>
      </c>
      <c r="M20" s="71"/>
    </row>
    <row r="21" ht="17.25" customHeight="1" spans="1:13">
      <c r="A21" s="58" t="str">
        <f ca="1" t="shared" si="2"/>
        <v>材树</v>
      </c>
      <c r="B21" s="58">
        <f ca="1" t="shared" si="3"/>
        <v>1</v>
      </c>
      <c r="C21" s="58" t="str">
        <f ca="1" t="shared" si="4"/>
        <v>棵</v>
      </c>
      <c r="D21" s="59">
        <f ca="1" t="shared" si="5"/>
        <v>20</v>
      </c>
      <c r="E21" s="59" t="str">
        <f ca="1" t="shared" si="6"/>
        <v>火炕</v>
      </c>
      <c r="F21" s="58">
        <f ca="1" t="shared" si="7"/>
        <v>1</v>
      </c>
      <c r="G21" s="58" t="str">
        <f ca="1" t="shared" si="8"/>
        <v>个</v>
      </c>
      <c r="H21" s="59">
        <f ca="1" t="shared" si="9"/>
        <v>1000</v>
      </c>
      <c r="K21" s="72">
        <v>13</v>
      </c>
      <c r="L21" s="72">
        <v>14</v>
      </c>
      <c r="M21" s="71"/>
    </row>
    <row r="22" ht="17.25" customHeight="1" spans="1:13">
      <c r="A22" s="58" t="str">
        <f ca="1" t="shared" si="2"/>
        <v>单彩影壁</v>
      </c>
      <c r="B22" s="58">
        <f ca="1" t="shared" si="3"/>
        <v>6.24</v>
      </c>
      <c r="C22" s="58" t="str">
        <f ca="1" t="shared" si="4"/>
        <v>㎡</v>
      </c>
      <c r="D22" s="59">
        <f ca="1" t="shared" si="5"/>
        <v>499</v>
      </c>
      <c r="E22" s="59" t="str">
        <f ca="1" t="shared" si="6"/>
        <v>门垛</v>
      </c>
      <c r="F22" s="58">
        <f ca="1" t="shared" si="7"/>
        <v>1</v>
      </c>
      <c r="G22" s="58" t="str">
        <f ca="1" t="shared" si="8"/>
        <v>对</v>
      </c>
      <c r="H22" s="59">
        <f ca="1" t="shared" si="9"/>
        <v>1259</v>
      </c>
      <c r="K22" s="72">
        <v>15</v>
      </c>
      <c r="L22" s="72">
        <v>16</v>
      </c>
      <c r="M22" s="71"/>
    </row>
    <row r="23" ht="17.25" customHeight="1" spans="1:13">
      <c r="A23" s="58" t="str">
        <f ca="1" t="shared" si="2"/>
        <v>P1</v>
      </c>
      <c r="B23" s="58">
        <f ca="1" t="shared" si="3"/>
        <v>15.4</v>
      </c>
      <c r="C23" s="58" t="str">
        <f ca="1" t="shared" si="4"/>
        <v>㎡</v>
      </c>
      <c r="D23" s="59">
        <f ca="1" t="shared" si="5"/>
        <v>1804</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997</v>
      </c>
      <c r="F41" s="61"/>
      <c r="G41" s="62">
        <f ca="1">SUM(D15:D41)+SUM(H15:H39)</f>
        <v>15077</v>
      </c>
      <c r="H41" s="61"/>
      <c r="K41" s="72">
        <v>53</v>
      </c>
      <c r="M41" s="71"/>
    </row>
    <row r="42" ht="17.25" customHeight="1" spans="1:8">
      <c r="A42" s="60" t="s">
        <v>998</v>
      </c>
      <c r="B42" s="61"/>
      <c r="C42" s="62">
        <f ca="1">G41+G12</f>
        <v>107671</v>
      </c>
      <c r="D42" s="61"/>
      <c r="E42" s="63" t="s">
        <v>999</v>
      </c>
      <c r="F42" s="64" t="str">
        <f ca="1">TEXT(C42,"[DBnum2]")&amp;"元整"</f>
        <v>壹拾万柒仟陆佰柒拾壹元整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8"/>
      <c r="G3" s="8"/>
      <c r="H3" s="8"/>
      <c r="I3" s="8"/>
      <c r="J3" s="8"/>
      <c r="K3" s="8"/>
      <c r="L3" s="8"/>
      <c r="M3" s="8"/>
      <c r="N3" s="8"/>
      <c r="O3" s="8"/>
      <c r="P3" s="8"/>
      <c r="Q3" s="8"/>
    </row>
    <row r="4" spans="1:17">
      <c r="A4" s="3" t="s">
        <v>1005</v>
      </c>
      <c r="B4" s="3"/>
      <c r="C4" s="3"/>
      <c r="D4" s="3"/>
      <c r="E4" s="4" t="e">
        <f>#REF!</f>
        <v>#REF!</v>
      </c>
      <c r="F4" s="8"/>
      <c r="G4" s="8"/>
      <c r="H4" s="8"/>
      <c r="I4" s="8"/>
      <c r="J4" s="8"/>
      <c r="K4" s="8"/>
      <c r="L4" s="8"/>
      <c r="M4" s="8"/>
      <c r="N4" s="8"/>
      <c r="O4" s="8"/>
      <c r="P4" s="8"/>
      <c r="Q4" s="8"/>
    </row>
    <row r="5" spans="1:17">
      <c r="A5" s="6" t="s">
        <v>1006</v>
      </c>
      <c r="B5" s="6"/>
      <c r="C5" s="6"/>
      <c r="D5" s="6"/>
      <c r="E5" s="7"/>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e">
        <f>#REF!</f>
        <v>#REF!</v>
      </c>
      <c r="E9" s="9"/>
      <c r="F9" s="9"/>
      <c r="G9" s="9"/>
      <c r="H9" s="9"/>
      <c r="I9" s="9"/>
      <c r="J9" s="9"/>
      <c r="K9" s="9"/>
      <c r="L9" s="9"/>
      <c r="M9" s="9"/>
      <c r="N9" s="9"/>
      <c r="O9" s="9"/>
      <c r="P9" s="9"/>
      <c r="Q9" s="9"/>
    </row>
    <row r="10" spans="1:17">
      <c r="A10" s="9" t="s">
        <v>1012</v>
      </c>
      <c r="B10" s="9"/>
      <c r="C10" s="9"/>
      <c r="D10" s="9" t="e">
        <f>#REF!</f>
        <v>#REF!</v>
      </c>
      <c r="E10" s="9"/>
      <c r="F10" s="9"/>
      <c r="G10" s="9"/>
      <c r="H10" s="9"/>
      <c r="I10" s="9"/>
      <c r="J10" s="9"/>
      <c r="K10" s="9"/>
      <c r="L10" s="9"/>
      <c r="M10" s="9"/>
      <c r="N10" s="9"/>
      <c r="O10" s="9"/>
      <c r="P10" s="9"/>
      <c r="Q10" s="9"/>
    </row>
    <row r="11" spans="1:17">
      <c r="A11" s="9" t="s">
        <v>1013</v>
      </c>
      <c r="B11" s="9"/>
      <c r="C11" s="9"/>
      <c r="D11" s="9" t="e">
        <f>#REF!&amp;"平方米"</f>
        <v>#REF!</v>
      </c>
      <c r="E11" s="9"/>
      <c r="F11" s="9"/>
      <c r="G11" s="9"/>
      <c r="H11" s="9"/>
      <c r="I11" s="9"/>
      <c r="J11" s="9"/>
      <c r="K11" s="9"/>
      <c r="L11" s="9"/>
      <c r="M11" s="9"/>
      <c r="N11" s="9"/>
      <c r="O11" s="9"/>
      <c r="P11" s="9"/>
      <c r="Q11" s="9"/>
    </row>
    <row r="12" spans="1:17">
      <c r="A12" s="3" t="s">
        <v>1014</v>
      </c>
      <c r="B12" s="3"/>
      <c r="C12" s="3"/>
      <c r="D12" s="11" t="e">
        <f>#REF!</f>
        <v>#REF!</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t="e">
        <f>"¥"&amp;#REF!&amp;"元"</f>
        <v>#REF!</v>
      </c>
      <c r="H26" s="15"/>
      <c r="I26" s="15"/>
      <c r="J26" s="15"/>
      <c r="K26" s="15"/>
      <c r="L26" s="15"/>
      <c r="M26" s="15"/>
      <c r="N26" s="15"/>
      <c r="O26" s="15"/>
      <c r="P26" s="15"/>
      <c r="Q26" s="15"/>
    </row>
    <row r="27" spans="1:17">
      <c r="A27" s="9" t="s">
        <v>1031</v>
      </c>
      <c r="B27" s="9"/>
      <c r="C27" s="9"/>
      <c r="D27" s="9" t="e">
        <f>"人民币"&amp;#REF!</f>
        <v>#REF!</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2.5" customHeight="1" spans="1:17">
      <c r="A29" s="8"/>
      <c r="B29" s="30" t="s">
        <v>1033</v>
      </c>
      <c r="C29" s="30"/>
      <c r="D29" s="30"/>
      <c r="E29" s="30"/>
      <c r="F29" s="30"/>
      <c r="G29" s="30" t="s">
        <v>1034</v>
      </c>
      <c r="H29" s="31"/>
      <c r="I29" s="31"/>
      <c r="J29" s="31"/>
      <c r="K29" s="30" t="s">
        <v>1035</v>
      </c>
      <c r="L29" s="30"/>
      <c r="M29" s="30"/>
      <c r="N29" s="30"/>
      <c r="O29" s="30"/>
      <c r="P29" s="32" t="s">
        <v>1036</v>
      </c>
      <c r="Q29" s="32"/>
    </row>
    <row r="30" ht="32.5" customHeight="1" spans="1:17">
      <c r="A30" s="8"/>
      <c r="B30" s="30" t="s">
        <v>1033</v>
      </c>
      <c r="C30" s="30"/>
      <c r="D30" s="30"/>
      <c r="E30" s="30"/>
      <c r="F30" s="30"/>
      <c r="G30" s="30" t="s">
        <v>1034</v>
      </c>
      <c r="H30" s="31"/>
      <c r="I30" s="31"/>
      <c r="J30" s="31"/>
      <c r="K30" s="30" t="s">
        <v>1035</v>
      </c>
      <c r="L30" s="30"/>
      <c r="M30" s="30"/>
      <c r="N30" s="30"/>
      <c r="O30" s="30"/>
      <c r="P30" s="32" t="s">
        <v>1036</v>
      </c>
      <c r="Q30" s="32"/>
    </row>
    <row r="31" spans="1:17">
      <c r="A31" s="3" t="s">
        <v>1037</v>
      </c>
      <c r="B31" s="3"/>
      <c r="C31" s="3"/>
      <c r="D31" s="3"/>
      <c r="E31" s="19" t="e">
        <f>D12</f>
        <v>#REF!</v>
      </c>
      <c r="F31" s="19"/>
      <c r="G31" s="19"/>
      <c r="H31" s="20"/>
      <c r="I31" s="19"/>
      <c r="J31" s="19"/>
      <c r="K31" s="19"/>
      <c r="L31" s="19"/>
      <c r="M31" s="20"/>
      <c r="N31" s="20"/>
      <c r="O31" s="20"/>
      <c r="P31" s="20"/>
      <c r="Q31" s="20"/>
    </row>
    <row r="32" spans="1:18">
      <c r="A32" s="3" t="s">
        <v>1038</v>
      </c>
      <c r="B32" s="3"/>
      <c r="C32" s="3"/>
      <c r="D32" s="3"/>
      <c r="E32" s="22" t="e">
        <f>价值时点&amp;"至"&amp;#REF!</f>
        <v>#REF!</v>
      </c>
      <c r="F32" s="22"/>
      <c r="G32" s="22"/>
      <c r="H32" s="17"/>
      <c r="I32" s="22"/>
      <c r="J32" s="22"/>
      <c r="K32" s="22"/>
      <c r="L32" s="22"/>
      <c r="M32" s="9"/>
      <c r="N32" s="9"/>
      <c r="O32" s="9"/>
      <c r="P32" s="9"/>
      <c r="Q32" s="9"/>
      <c r="R32" s="34"/>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8.9" customHeight="1" spans="1:17">
      <c r="A38" s="24" t="s">
        <v>1046</v>
      </c>
      <c r="B38" s="24"/>
      <c r="C38" s="24"/>
      <c r="D38" s="24"/>
      <c r="E38" s="24"/>
      <c r="F38" s="24"/>
      <c r="G38" s="24"/>
      <c r="H38" s="24"/>
      <c r="I38" s="24"/>
      <c r="J38" s="24"/>
      <c r="K38" s="24"/>
      <c r="L38" s="24"/>
      <c r="M38" s="24"/>
      <c r="N38" s="24"/>
      <c r="O38" s="24"/>
      <c r="P38" s="24"/>
      <c r="Q38" s="24"/>
    </row>
    <row r="39" ht="28.9" customHeight="1" spans="1:17">
      <c r="A39" s="23" t="s">
        <v>1047</v>
      </c>
      <c r="B39" s="23"/>
      <c r="C39" s="23"/>
      <c r="D39" s="23"/>
      <c r="E39" s="23"/>
      <c r="F39" s="23"/>
      <c r="G39" s="23"/>
      <c r="H39" s="23"/>
      <c r="I39" s="23"/>
      <c r="J39" s="23"/>
      <c r="K39" s="23"/>
      <c r="L39" s="23"/>
      <c r="M39" s="23"/>
      <c r="N39" s="23"/>
      <c r="O39" s="23"/>
      <c r="P39" s="23"/>
      <c r="Q39" s="23"/>
    </row>
    <row r="40" ht="29.5" customHeight="1" spans="1:17">
      <c r="A40" s="23" t="s">
        <v>1048</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康正（雄县）2024评字第11号-李林庄村-6-7</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1074</v>
      </c>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str">
        <f>结果通知单!B4</f>
        <v>王社立</v>
      </c>
      <c r="E9" s="9"/>
      <c r="F9" s="9"/>
      <c r="G9" s="9"/>
      <c r="H9" s="9"/>
      <c r="I9" s="9"/>
      <c r="J9" s="9"/>
      <c r="K9" s="9"/>
      <c r="L9" s="9"/>
      <c r="M9" s="9"/>
      <c r="N9" s="9"/>
      <c r="O9" s="9"/>
      <c r="P9" s="9"/>
      <c r="Q9" s="9"/>
    </row>
    <row r="10" spans="1:17">
      <c r="A10" s="9" t="s">
        <v>1012</v>
      </c>
      <c r="B10" s="9"/>
      <c r="C10" s="9"/>
      <c r="D10" s="9" t="str">
        <f>结果通知单!F4</f>
        <v>雄县李林庄村</v>
      </c>
      <c r="E10" s="9"/>
      <c r="F10" s="9"/>
      <c r="G10" s="9"/>
      <c r="H10" s="9"/>
      <c r="I10" s="9"/>
      <c r="J10" s="9"/>
      <c r="K10" s="9"/>
      <c r="L10" s="9"/>
      <c r="M10" s="9"/>
      <c r="N10" s="9"/>
      <c r="O10" s="9"/>
      <c r="P10" s="9"/>
      <c r="Q10" s="9"/>
    </row>
    <row r="11" spans="1:17">
      <c r="A11" s="9" t="s">
        <v>1013</v>
      </c>
      <c r="B11" s="9"/>
      <c r="C11" s="9"/>
      <c r="D11" s="10">
        <f ca="1">结果通知单!C12</f>
        <v>102.82</v>
      </c>
      <c r="E11" s="10"/>
      <c r="F11" s="9" t="s">
        <v>12</v>
      </c>
      <c r="G11" s="9"/>
      <c r="H11" s="9"/>
      <c r="I11" s="9"/>
      <c r="J11" s="9"/>
      <c r="K11" s="9"/>
      <c r="L11" s="9"/>
      <c r="M11" s="9"/>
      <c r="N11" s="9"/>
      <c r="O11" s="9"/>
      <c r="P11" s="9"/>
      <c r="Q11" s="9"/>
    </row>
    <row r="12" spans="1:17">
      <c r="A12" s="3" t="s">
        <v>1014</v>
      </c>
      <c r="B12" s="3"/>
      <c r="C12" s="3"/>
      <c r="D12" s="11" t="str">
        <f>输机表!R2</f>
        <v>2024年10月15日</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f ca="1">结果通知单!C42</f>
        <v>107671</v>
      </c>
      <c r="H26" s="15"/>
      <c r="I26" s="15"/>
      <c r="J26" s="15"/>
      <c r="K26" s="15"/>
      <c r="L26" s="15"/>
      <c r="M26" s="15"/>
      <c r="N26" s="15"/>
      <c r="O26" s="15"/>
      <c r="P26" s="15"/>
      <c r="Q26" s="15"/>
    </row>
    <row r="27" spans="1:17">
      <c r="A27" s="9" t="s">
        <v>1031</v>
      </c>
      <c r="B27" s="9"/>
      <c r="C27" s="9"/>
      <c r="D27" s="9" t="str">
        <f ca="1">结果通知单!F42</f>
        <v>壹拾万柒仟陆佰柒拾壹元整</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0.75" customHeight="1" spans="1:17">
      <c r="A29" s="8"/>
      <c r="B29" s="17" t="s">
        <v>1033</v>
      </c>
      <c r="C29" s="17"/>
      <c r="D29" s="17"/>
      <c r="E29" s="17" t="s">
        <v>1075</v>
      </c>
      <c r="F29" s="17"/>
      <c r="G29" s="17" t="s">
        <v>1034</v>
      </c>
      <c r="H29" s="18">
        <v>1120100036</v>
      </c>
      <c r="I29" s="18"/>
      <c r="J29" s="18"/>
      <c r="K29" s="17" t="s">
        <v>1035</v>
      </c>
      <c r="L29" s="17"/>
      <c r="M29" s="17"/>
      <c r="N29" s="17"/>
      <c r="O29" s="17"/>
      <c r="P29" s="28">
        <f>I32</f>
        <v>45598</v>
      </c>
      <c r="Q29" s="28"/>
    </row>
    <row r="30" ht="34.5" customHeight="1" spans="1:17">
      <c r="A30" s="8"/>
      <c r="B30" s="17" t="s">
        <v>1033</v>
      </c>
      <c r="C30" s="17"/>
      <c r="D30" s="17"/>
      <c r="E30" s="17" t="s">
        <v>1076</v>
      </c>
      <c r="F30" s="17"/>
      <c r="G30" s="17" t="s">
        <v>1034</v>
      </c>
      <c r="H30" s="18">
        <v>1119980106</v>
      </c>
      <c r="I30" s="18"/>
      <c r="J30" s="18"/>
      <c r="K30" s="17" t="s">
        <v>1035</v>
      </c>
      <c r="L30" s="17"/>
      <c r="M30" s="17"/>
      <c r="N30" s="17"/>
      <c r="O30" s="17"/>
      <c r="P30" s="28">
        <f>I32</f>
        <v>45598</v>
      </c>
      <c r="Q30" s="28"/>
    </row>
    <row r="31" spans="1:17">
      <c r="A31" s="3" t="s">
        <v>1037</v>
      </c>
      <c r="B31" s="3"/>
      <c r="C31" s="3"/>
      <c r="D31" s="3"/>
      <c r="E31" s="19">
        <f>输机表!DN2</f>
        <v>45584</v>
      </c>
      <c r="F31" s="19"/>
      <c r="G31" s="19"/>
      <c r="H31" s="20"/>
      <c r="I31" s="19"/>
      <c r="J31" s="19"/>
      <c r="K31" s="19"/>
      <c r="L31" s="19"/>
      <c r="M31" s="20"/>
      <c r="N31" s="20"/>
      <c r="O31" s="20"/>
      <c r="P31" s="20"/>
      <c r="Q31" s="20"/>
    </row>
    <row r="32" spans="1:17">
      <c r="A32" s="3" t="s">
        <v>1038</v>
      </c>
      <c r="B32" s="3"/>
      <c r="C32" s="3"/>
      <c r="D32" s="3"/>
      <c r="E32" s="21">
        <f>E31</f>
        <v>45584</v>
      </c>
      <c r="F32" s="21"/>
      <c r="G32" s="21"/>
      <c r="H32" s="22" t="s">
        <v>1077</v>
      </c>
      <c r="I32" s="21">
        <f>E32+14</f>
        <v>45598</v>
      </c>
      <c r="J32" s="21"/>
      <c r="K32" s="21"/>
      <c r="L32" s="21"/>
      <c r="M32" s="22"/>
      <c r="N32" s="22"/>
      <c r="O32" s="22"/>
      <c r="P32" s="22"/>
      <c r="Q32" s="22"/>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6.25" customHeight="1" spans="1:17">
      <c r="A38" s="24" t="s">
        <v>1046</v>
      </c>
      <c r="B38" s="24"/>
      <c r="C38" s="24"/>
      <c r="D38" s="24"/>
      <c r="E38" s="24"/>
      <c r="F38" s="24"/>
      <c r="G38" s="24"/>
      <c r="H38" s="24"/>
      <c r="I38" s="24"/>
      <c r="J38" s="24"/>
      <c r="K38" s="24"/>
      <c r="L38" s="24"/>
      <c r="M38" s="24"/>
      <c r="N38" s="24"/>
      <c r="O38" s="24"/>
      <c r="P38" s="24"/>
      <c r="Q38" s="24"/>
    </row>
    <row r="39" ht="24" customHeight="1" spans="1:17">
      <c r="A39" s="23" t="s">
        <v>1047</v>
      </c>
      <c r="B39" s="23"/>
      <c r="C39" s="23"/>
      <c r="D39" s="23"/>
      <c r="E39" s="23"/>
      <c r="F39" s="23"/>
      <c r="G39" s="23"/>
      <c r="H39" s="23"/>
      <c r="I39" s="23"/>
      <c r="J39" s="23"/>
      <c r="K39" s="23"/>
      <c r="L39" s="23"/>
      <c r="M39" s="23"/>
      <c r="N39" s="23"/>
      <c r="O39" s="23"/>
      <c r="P39" s="23"/>
      <c r="Q39" s="23"/>
    </row>
    <row r="40" ht="24.75" customHeight="1" spans="1:17">
      <c r="A40" s="23" t="s">
        <v>1048</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1007</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2024-12-29T08:23:20Z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